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d.docs.live.net/4870379fecd5b032/Ambiente de Trabalho/Livro Multicritério/Capítulo - Análise Alternativas/EXCEL_Cap.1/"/>
    </mc:Choice>
  </mc:AlternateContent>
  <xr:revisionPtr revIDLastSave="111" documentId="8_{497C5975-7E25-4304-B509-5653528706CF}" xr6:coauthVersionLast="47" xr6:coauthVersionMax="47" xr10:uidLastSave="{15DA3137-1E79-40D4-B620-A5BEE2473288}"/>
  <bookViews>
    <workbookView xWindow="-120" yWindow="-120" windowWidth="29040" windowHeight="15720" xr2:uid="{00000000-000D-0000-FFFF-FFFF00000000}"/>
  </bookViews>
  <sheets>
    <sheet name="Acolhimento" sheetId="2" r:id="rId1"/>
    <sheet name="Ponderações e coerência" sheetId="1" r:id="rId2"/>
    <sheet name="Hierarquia" sheetId="3" r:id="rId3"/>
  </sheets>
  <definedNames>
    <definedName name="OLE_LINK1" localSheetId="0">Acolhimento!$D$16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8" i="3" l="1"/>
  <c r="D22" i="3"/>
  <c r="D16" i="3"/>
  <c r="O15" i="3"/>
  <c r="L15" i="3"/>
  <c r="O14" i="3"/>
  <c r="L14" i="3"/>
  <c r="O13" i="3"/>
  <c r="L13" i="3"/>
  <c r="N12" i="3"/>
  <c r="K12" i="3"/>
  <c r="G12" i="3"/>
  <c r="C12" i="3"/>
  <c r="P74" i="1"/>
  <c r="O74" i="1"/>
  <c r="N74" i="1"/>
  <c r="P73" i="1"/>
  <c r="O73" i="1"/>
  <c r="N73" i="1"/>
  <c r="P72" i="1"/>
  <c r="O72" i="1"/>
  <c r="N72" i="1"/>
  <c r="P68" i="1"/>
  <c r="O68" i="1"/>
  <c r="N68" i="1"/>
  <c r="P67" i="1"/>
  <c r="O67" i="1"/>
  <c r="N67" i="1"/>
  <c r="P66" i="1"/>
  <c r="O66" i="1"/>
  <c r="N66" i="1"/>
  <c r="P56" i="1"/>
  <c r="O56" i="1"/>
  <c r="N56" i="1"/>
  <c r="P55" i="1"/>
  <c r="O55" i="1"/>
  <c r="N55" i="1"/>
  <c r="P54" i="1"/>
  <c r="O54" i="1"/>
  <c r="N54" i="1"/>
  <c r="P50" i="1"/>
  <c r="O50" i="1"/>
  <c r="N50" i="1"/>
  <c r="P49" i="1"/>
  <c r="O49" i="1"/>
  <c r="N49" i="1"/>
  <c r="P48" i="1"/>
  <c r="O48" i="1"/>
  <c r="N48" i="1"/>
  <c r="P44" i="1"/>
  <c r="O44" i="1"/>
  <c r="N44" i="1"/>
  <c r="P43" i="1"/>
  <c r="O43" i="1"/>
  <c r="N43" i="1"/>
  <c r="P42" i="1"/>
  <c r="O42" i="1"/>
  <c r="N42" i="1"/>
  <c r="P29" i="1"/>
  <c r="O29" i="1"/>
  <c r="N29" i="1"/>
  <c r="P28" i="1"/>
  <c r="O28" i="1"/>
  <c r="N28" i="1"/>
  <c r="P27" i="1"/>
  <c r="O27" i="1"/>
  <c r="N27" i="1"/>
  <c r="O33" i="1"/>
  <c r="P33" i="1"/>
  <c r="O34" i="1"/>
  <c r="P34" i="1"/>
  <c r="O35" i="1"/>
  <c r="P35" i="1"/>
  <c r="N35" i="1"/>
  <c r="N34" i="1"/>
  <c r="N33" i="1"/>
  <c r="Q61" i="1" l="1"/>
  <c r="I18" i="3" s="1"/>
  <c r="Q62" i="1"/>
  <c r="I19" i="3" s="1"/>
  <c r="Q60" i="1"/>
  <c r="I17" i="3" s="1"/>
  <c r="Q79" i="1"/>
  <c r="Q80" i="1"/>
  <c r="Q78" i="1"/>
  <c r="J85" i="1"/>
  <c r="J86" i="1"/>
  <c r="J84" i="1"/>
  <c r="Q74" i="1"/>
  <c r="I31" i="3" s="1"/>
  <c r="Q73" i="1"/>
  <c r="I30" i="3" s="1"/>
  <c r="Q72" i="1"/>
  <c r="I29" i="3" s="1"/>
  <c r="Q68" i="1"/>
  <c r="I25" i="3" s="1"/>
  <c r="Q67" i="1"/>
  <c r="I24" i="3" s="1"/>
  <c r="Q66" i="1"/>
  <c r="I23" i="3" s="1"/>
  <c r="Q56" i="1"/>
  <c r="E31" i="3" s="1"/>
  <c r="Q55" i="1"/>
  <c r="E30" i="3" s="1"/>
  <c r="Q54" i="1"/>
  <c r="E29" i="3" s="1"/>
  <c r="Q50" i="1"/>
  <c r="E25" i="3" s="1"/>
  <c r="Q49" i="1"/>
  <c r="E24" i="3" s="1"/>
  <c r="Q48" i="1"/>
  <c r="E23" i="3" s="1"/>
  <c r="Q44" i="1"/>
  <c r="E19" i="3" s="1"/>
  <c r="Q43" i="1"/>
  <c r="E18" i="3" s="1"/>
  <c r="Q42" i="1"/>
  <c r="E17" i="3" s="1"/>
  <c r="Q35" i="1"/>
  <c r="H28" i="3" s="1"/>
  <c r="Q34" i="1"/>
  <c r="H22" i="3" s="1"/>
  <c r="Q33" i="1"/>
  <c r="H16" i="3" s="1"/>
  <c r="Q28" i="1"/>
  <c r="Q29" i="1"/>
  <c r="Q27" i="1"/>
  <c r="K4" i="3" l="1"/>
  <c r="K6" i="3"/>
  <c r="K5" i="3"/>
  <c r="Q36" i="1"/>
  <c r="Q69" i="1"/>
  <c r="Q45" i="1"/>
  <c r="Q81" i="1"/>
  <c r="Q51" i="1"/>
  <c r="Q63" i="1"/>
  <c r="Q30" i="1"/>
  <c r="Q57" i="1"/>
  <c r="Q75" i="1"/>
  <c r="Q84" i="1"/>
  <c r="Q85" i="1"/>
  <c r="Q86" i="1"/>
  <c r="D10" i="1"/>
  <c r="E10" i="1"/>
  <c r="F10" i="1"/>
  <c r="C11" i="1"/>
  <c r="E11" i="1"/>
  <c r="F11" i="1"/>
  <c r="C12" i="1"/>
  <c r="D12" i="1"/>
  <c r="F12" i="1"/>
  <c r="C13" i="1"/>
  <c r="D13" i="1"/>
  <c r="E13" i="1"/>
  <c r="L5" i="3" l="1"/>
  <c r="L6" i="3"/>
  <c r="L4" i="3"/>
  <c r="K7" i="3"/>
  <c r="M4" i="3"/>
  <c r="M5" i="3"/>
  <c r="M6" i="3"/>
  <c r="Q87" i="1"/>
  <c r="E14" i="1"/>
  <c r="E16" i="1" s="1"/>
  <c r="F14" i="1"/>
  <c r="C14" i="1"/>
  <c r="E18" i="1" l="1"/>
  <c r="E19" i="1"/>
  <c r="E17" i="1"/>
  <c r="F17" i="1"/>
  <c r="F19" i="1"/>
  <c r="C18" i="1"/>
  <c r="C16" i="1"/>
  <c r="C19" i="1"/>
  <c r="F16" i="1"/>
  <c r="D14" i="1"/>
  <c r="D16" i="1" s="1"/>
  <c r="C17" i="1"/>
  <c r="F18" i="1"/>
  <c r="H10" i="1" l="1"/>
  <c r="E20" i="1"/>
  <c r="C20" i="1"/>
  <c r="D17" i="1"/>
  <c r="D19" i="1"/>
  <c r="D18" i="1"/>
  <c r="H12" i="1" s="1"/>
  <c r="F20" i="1"/>
  <c r="H11" i="1" l="1"/>
  <c r="H13" i="1"/>
  <c r="D20" i="1"/>
  <c r="J11" i="1" l="1"/>
  <c r="K11" i="1" s="1"/>
  <c r="J12" i="1"/>
  <c r="K12" i="1" s="1"/>
  <c r="K16" i="1"/>
  <c r="J13" i="1"/>
  <c r="K13" i="1" s="1"/>
  <c r="J10" i="1"/>
  <c r="K10" i="1" s="1"/>
  <c r="H14" i="1"/>
  <c r="K17" i="1" l="1"/>
  <c r="K18" i="1" s="1"/>
  <c r="K19" i="1" s="1"/>
  <c r="L19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Rui Assis</author>
  </authors>
  <commentList>
    <comment ref="G15" authorId="0" shapeId="0" xr:uid="{4F88DDF8-3D8E-46BE-A785-620E6FBEBCA4}">
      <text>
        <r>
          <rPr>
            <b/>
            <sz val="9"/>
            <color indexed="81"/>
            <rFont val="Tahoma"/>
            <family val="2"/>
          </rPr>
          <t>Rui Assis: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i/>
            <sz val="9"/>
            <color indexed="81"/>
            <rFont val="Tahoma"/>
            <family val="2"/>
          </rPr>
          <t>Analytical Hierarchy Process</t>
        </r>
        <r>
          <rPr>
            <sz val="9"/>
            <color indexed="81"/>
            <rFont val="Tahoma"/>
            <family val="2"/>
          </rPr>
          <t xml:space="preserve"> (AHP) no original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Rui Assis</author>
  </authors>
  <commentList>
    <comment ref="J9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Rui Assis:</t>
        </r>
        <r>
          <rPr>
            <sz val="8"/>
            <color indexed="81"/>
            <rFont val="Tahoma"/>
            <family val="2"/>
          </rPr>
          <t xml:space="preserve">
Weighted sum vector</t>
        </r>
      </text>
    </comment>
    <comment ref="K9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Rui Assis:</t>
        </r>
        <r>
          <rPr>
            <sz val="8"/>
            <color indexed="81"/>
            <rFont val="Tahoma"/>
            <family val="2"/>
          </rPr>
          <t xml:space="preserve">
Consistency vector</t>
        </r>
      </text>
    </comment>
    <comment ref="N9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Rui Assis:</t>
        </r>
        <r>
          <rPr>
            <sz val="8"/>
            <color indexed="81"/>
            <rFont val="Tahoma"/>
            <family val="2"/>
          </rPr>
          <t xml:space="preserve">
Random index</t>
        </r>
      </text>
    </comment>
    <comment ref="J18" authorId="0" shapeId="0" xr:uid="{00000000-0006-0000-0100-000004000000}">
      <text>
        <r>
          <rPr>
            <b/>
            <sz val="8"/>
            <color indexed="81"/>
            <rFont val="Tahoma"/>
            <family val="2"/>
          </rPr>
          <t>Rui Assis:</t>
        </r>
        <r>
          <rPr>
            <sz val="8"/>
            <color indexed="81"/>
            <rFont val="Tahoma"/>
            <family val="2"/>
          </rPr>
          <t xml:space="preserve">
Consistency index</t>
        </r>
      </text>
    </comment>
    <comment ref="J19" authorId="0" shapeId="0" xr:uid="{00000000-0006-0000-0100-000005000000}">
      <text>
        <r>
          <rPr>
            <b/>
            <sz val="8"/>
            <color indexed="81"/>
            <rFont val="Tahoma"/>
            <family val="2"/>
          </rPr>
          <t>Rui Assis:</t>
        </r>
        <r>
          <rPr>
            <sz val="8"/>
            <color indexed="81"/>
            <rFont val="Tahoma"/>
            <family val="2"/>
          </rPr>
          <t xml:space="preserve">
Consistency ratio</t>
        </r>
      </text>
    </comment>
  </commentList>
</comments>
</file>

<file path=xl/sharedStrings.xml><?xml version="1.0" encoding="utf-8"?>
<sst xmlns="http://schemas.openxmlformats.org/spreadsheetml/2006/main" count="276" uniqueCount="80">
  <si>
    <t>Pesos</t>
  </si>
  <si>
    <t>Prod.Matr.</t>
  </si>
  <si>
    <t>PM/P</t>
  </si>
  <si>
    <t>N</t>
  </si>
  <si>
    <t>IA</t>
  </si>
  <si>
    <t>Nº critérios =</t>
  </si>
  <si>
    <t>Lâmbda =</t>
  </si>
  <si>
    <t>IC =</t>
  </si>
  <si>
    <t>RC =</t>
  </si>
  <si>
    <t>Rui Assis</t>
  </si>
  <si>
    <t>http://www.rassis.com</t>
  </si>
  <si>
    <t xml:space="preserve">Células a azul para dados, verde claro para cálculos intermédios e amarelo para resultados </t>
  </si>
  <si>
    <t>Grau de preferência</t>
  </si>
  <si>
    <t>Mérito</t>
  </si>
  <si>
    <t>Tabela</t>
  </si>
  <si>
    <t>Negócios (PN)</t>
  </si>
  <si>
    <t>Condições (CT)</t>
  </si>
  <si>
    <t>Expansão (PE)</t>
  </si>
  <si>
    <t>PC</t>
  </si>
  <si>
    <t>VS</t>
  </si>
  <si>
    <t>IM</t>
  </si>
  <si>
    <t>AR</t>
  </si>
  <si>
    <t>CA</t>
  </si>
  <si>
    <t>QP</t>
  </si>
  <si>
    <t>CL</t>
  </si>
  <si>
    <t>PE</t>
  </si>
  <si>
    <t>Local A</t>
  </si>
  <si>
    <t>Local B</t>
  </si>
  <si>
    <t>Local C</t>
  </si>
  <si>
    <t>Não (0)</t>
  </si>
  <si>
    <t>Sim (1)</t>
  </si>
  <si>
    <t>Potencial (PN)</t>
  </si>
  <si>
    <t>Local A -</t>
  </si>
  <si>
    <t>Local B -</t>
  </si>
  <si>
    <t>Local C -</t>
  </si>
  <si>
    <t>PN</t>
  </si>
  <si>
    <t>CT</t>
  </si>
  <si>
    <t>Desempenho da Gestão</t>
  </si>
  <si>
    <t>rassis46@gmail.com</t>
  </si>
  <si>
    <t>Escala de preferências</t>
  </si>
  <si>
    <t>. Se x é tão importante (preferível) como y, então …</t>
  </si>
  <si>
    <t>. Se x é pouco mais importante (preferível) do que y, então …</t>
  </si>
  <si>
    <t>. Se x é mais importante (preferível) do que y, então …</t>
  </si>
  <si>
    <t>. Se x é muito mais importante (preferível) do que y, então …</t>
  </si>
  <si>
    <t>. Se x é muitíssimo mais importante (preferível) do que y, então …</t>
  </si>
  <si>
    <t>Selecção de um local para escritório pelo</t>
  </si>
  <si>
    <r>
      <t xml:space="preserve">Segundo o </t>
    </r>
    <r>
      <rPr>
        <b/>
        <sz val="11"/>
        <color theme="1"/>
        <rFont val="Times New Roman"/>
        <family val="1"/>
      </rPr>
      <t>Potencial de Negócios</t>
    </r>
    <r>
      <rPr>
        <sz val="11"/>
        <color theme="1"/>
        <rFont val="Times New Roman"/>
        <family val="1"/>
      </rPr>
      <t xml:space="preserve"> (PN)</t>
    </r>
  </si>
  <si>
    <r>
      <t xml:space="preserve">Segundo as </t>
    </r>
    <r>
      <rPr>
        <b/>
        <sz val="11"/>
        <color theme="1"/>
        <rFont val="Times New Roman"/>
        <family val="1"/>
      </rPr>
      <t>Condições de Trabalho</t>
    </r>
    <r>
      <rPr>
        <sz val="11"/>
        <color theme="1"/>
        <rFont val="Times New Roman"/>
        <family val="1"/>
      </rPr>
      <t xml:space="preserve"> (CT)</t>
    </r>
  </si>
  <si>
    <r>
      <t xml:space="preserve">Segundo a </t>
    </r>
    <r>
      <rPr>
        <b/>
        <sz val="11"/>
        <color theme="1"/>
        <rFont val="Times New Roman"/>
        <family val="1"/>
      </rPr>
      <t>Proximidade dos Clientes</t>
    </r>
    <r>
      <rPr>
        <sz val="11"/>
        <color theme="1"/>
        <rFont val="Times New Roman"/>
        <family val="1"/>
      </rPr>
      <t xml:space="preserve"> (PC)</t>
    </r>
  </si>
  <si>
    <r>
      <t xml:space="preserve">Segundo a </t>
    </r>
    <r>
      <rPr>
        <b/>
        <sz val="11"/>
        <color theme="1"/>
        <rFont val="Times New Roman"/>
        <family val="1"/>
      </rPr>
      <t>Visibilidade</t>
    </r>
    <r>
      <rPr>
        <sz val="11"/>
        <color theme="1"/>
        <rFont val="Times New Roman"/>
        <family val="1"/>
      </rPr>
      <t xml:space="preserve"> (VS)</t>
    </r>
  </si>
  <si>
    <r>
      <t xml:space="preserve">Segundo a </t>
    </r>
    <r>
      <rPr>
        <b/>
        <sz val="11"/>
        <color theme="1"/>
        <rFont val="Times New Roman"/>
        <family val="1"/>
      </rPr>
      <t>Imagem</t>
    </r>
    <r>
      <rPr>
        <sz val="11"/>
        <color theme="1"/>
        <rFont val="Times New Roman"/>
        <family val="1"/>
      </rPr>
      <t xml:space="preserve"> Institucional (IM)</t>
    </r>
  </si>
  <si>
    <r>
      <t xml:space="preserve">Segundo o </t>
    </r>
    <r>
      <rPr>
        <b/>
        <sz val="11"/>
        <color theme="1"/>
        <rFont val="Times New Roman"/>
        <family val="1"/>
      </rPr>
      <t>Conforto Ambiental</t>
    </r>
    <r>
      <rPr>
        <sz val="11"/>
        <color theme="1"/>
        <rFont val="Times New Roman"/>
        <family val="1"/>
      </rPr>
      <t xml:space="preserve"> (CA)</t>
    </r>
  </si>
  <si>
    <r>
      <t xml:space="preserve">Segundo a </t>
    </r>
    <r>
      <rPr>
        <b/>
        <sz val="11"/>
        <color theme="1"/>
        <rFont val="Times New Roman"/>
        <family val="1"/>
      </rPr>
      <t>Área</t>
    </r>
    <r>
      <rPr>
        <sz val="11"/>
        <color theme="1"/>
        <rFont val="Times New Roman"/>
        <family val="1"/>
      </rPr>
      <t xml:space="preserve"> (AR)</t>
    </r>
  </si>
  <si>
    <r>
      <t xml:space="preserve">Segundo a </t>
    </r>
    <r>
      <rPr>
        <b/>
        <sz val="11"/>
        <color theme="1"/>
        <rFont val="Times New Roman"/>
        <family val="1"/>
      </rPr>
      <t>Qualidade do Parqueamento</t>
    </r>
    <r>
      <rPr>
        <sz val="11"/>
        <color theme="1"/>
        <rFont val="Times New Roman"/>
        <family val="1"/>
      </rPr>
      <t xml:space="preserve"> (QP)</t>
    </r>
  </si>
  <si>
    <t>Custos (CV)</t>
  </si>
  <si>
    <t>CV</t>
  </si>
  <si>
    <t>Pesos dos critérios</t>
  </si>
  <si>
    <t>Objectivo</t>
  </si>
  <si>
    <r>
      <t xml:space="preserve">Segundo o critério </t>
    </r>
    <r>
      <rPr>
        <b/>
        <sz val="11"/>
        <color theme="1"/>
        <rFont val="Times New Roman"/>
        <family val="1"/>
      </rPr>
      <t>Potencial de Negócios</t>
    </r>
    <r>
      <rPr>
        <sz val="11"/>
        <color theme="1"/>
        <rFont val="Times New Roman"/>
        <family val="1"/>
      </rPr>
      <t xml:space="preserve"> (PN)</t>
    </r>
  </si>
  <si>
    <r>
      <t xml:space="preserve">Segundo o critério </t>
    </r>
    <r>
      <rPr>
        <b/>
        <sz val="11"/>
        <color theme="1"/>
        <rFont val="Times New Roman"/>
        <family val="1"/>
      </rPr>
      <t>Condições de Trabalho</t>
    </r>
    <r>
      <rPr>
        <sz val="11"/>
        <color theme="1"/>
        <rFont val="Times New Roman"/>
        <family val="1"/>
      </rPr>
      <t xml:space="preserve"> (CT)</t>
    </r>
  </si>
  <si>
    <r>
      <t xml:space="preserve">Segundo o subcritério </t>
    </r>
    <r>
      <rPr>
        <b/>
        <sz val="11"/>
        <color theme="1"/>
        <rFont val="Times New Roman"/>
        <family val="1"/>
      </rPr>
      <t>Proximidade dos Clientes</t>
    </r>
    <r>
      <rPr>
        <sz val="11"/>
        <color theme="1"/>
        <rFont val="Times New Roman"/>
        <family val="1"/>
      </rPr>
      <t xml:space="preserve"> (PC)</t>
    </r>
  </si>
  <si>
    <r>
      <t xml:space="preserve">Segundo o subcritério </t>
    </r>
    <r>
      <rPr>
        <b/>
        <sz val="11"/>
        <color theme="1"/>
        <rFont val="Times New Roman"/>
        <family val="1"/>
      </rPr>
      <t>Visibilidade</t>
    </r>
    <r>
      <rPr>
        <sz val="11"/>
        <color theme="1"/>
        <rFont val="Times New Roman"/>
        <family val="1"/>
      </rPr>
      <t xml:space="preserve"> (VS)</t>
    </r>
  </si>
  <si>
    <r>
      <t xml:space="preserve">Segundo o subcritério </t>
    </r>
    <r>
      <rPr>
        <b/>
        <sz val="11"/>
        <color theme="1"/>
        <rFont val="Times New Roman"/>
        <family val="1"/>
      </rPr>
      <t>Área</t>
    </r>
    <r>
      <rPr>
        <sz val="11"/>
        <color theme="1"/>
        <rFont val="Times New Roman"/>
        <family val="1"/>
      </rPr>
      <t xml:space="preserve"> (AR)</t>
    </r>
  </si>
  <si>
    <r>
      <t xml:space="preserve">Segundo o subcritério </t>
    </r>
    <r>
      <rPr>
        <b/>
        <sz val="11"/>
        <color theme="1"/>
        <rFont val="Times New Roman"/>
        <family val="1"/>
      </rPr>
      <t>Conforto Ambiental</t>
    </r>
    <r>
      <rPr>
        <sz val="11"/>
        <color theme="1"/>
        <rFont val="Times New Roman"/>
        <family val="1"/>
      </rPr>
      <t xml:space="preserve"> (CA)</t>
    </r>
  </si>
  <si>
    <r>
      <t xml:space="preserve">Segundo o subcritério </t>
    </r>
    <r>
      <rPr>
        <b/>
        <sz val="11"/>
        <color theme="1"/>
        <rFont val="Times New Roman"/>
        <family val="1"/>
      </rPr>
      <t>Qualidade do Parqueamento</t>
    </r>
    <r>
      <rPr>
        <sz val="11"/>
        <color theme="1"/>
        <rFont val="Times New Roman"/>
        <family val="1"/>
      </rPr>
      <t xml:space="preserve"> (QP)</t>
    </r>
  </si>
  <si>
    <r>
      <t xml:space="preserve">Segundo o critério </t>
    </r>
    <r>
      <rPr>
        <b/>
        <sz val="11"/>
        <color theme="1"/>
        <rFont val="Times New Roman"/>
        <family val="1"/>
      </rPr>
      <t>Possibilidade de Expansão</t>
    </r>
    <r>
      <rPr>
        <sz val="11"/>
        <color theme="1"/>
        <rFont val="Times New Roman"/>
        <family val="1"/>
      </rPr>
      <t xml:space="preserve"> (PE)</t>
    </r>
  </si>
  <si>
    <t>Cálculo dos pesos das alternativas à luz dos critérios e subcritérios</t>
  </si>
  <si>
    <t>Cálculo da coerência da comparação entre pares dos critérios</t>
  </si>
  <si>
    <t>Cálculo dos pesos dos subcritérios dos critérios PN e CT</t>
  </si>
  <si>
    <r>
      <t>Segundo a</t>
    </r>
    <r>
      <rPr>
        <b/>
        <sz val="11"/>
        <color theme="1"/>
        <rFont val="Times New Roman"/>
        <family val="1"/>
      </rPr>
      <t xml:space="preserve"> Possibilidade de Expansão</t>
    </r>
    <r>
      <rPr>
        <sz val="11"/>
        <color theme="1"/>
        <rFont val="Times New Roman"/>
        <family val="1"/>
      </rPr>
      <t xml:space="preserve"> (PE)</t>
    </r>
  </si>
  <si>
    <t>Subjectivo</t>
  </si>
  <si>
    <r>
      <t xml:space="preserve">Segundo o critério </t>
    </r>
    <r>
      <rPr>
        <b/>
        <sz val="11"/>
        <color theme="1"/>
        <rFont val="Times New Roman"/>
        <family val="1"/>
      </rPr>
      <t>Custos Vários</t>
    </r>
    <r>
      <rPr>
        <sz val="11"/>
        <color theme="1"/>
        <rFont val="Times New Roman"/>
        <family val="1"/>
      </rPr>
      <t xml:space="preserve"> (CV)</t>
    </r>
  </si>
  <si>
    <r>
      <t xml:space="preserve">AR </t>
    </r>
    <r>
      <rPr>
        <sz val="9"/>
        <color theme="1"/>
        <rFont val="Times New Roman"/>
        <family val="1"/>
      </rPr>
      <t>(m</t>
    </r>
    <r>
      <rPr>
        <vertAlign val="superscript"/>
        <sz val="9"/>
        <color theme="1"/>
        <rFont val="Times New Roman"/>
        <family val="1"/>
      </rPr>
      <t>2</t>
    </r>
    <r>
      <rPr>
        <sz val="9"/>
        <color theme="1"/>
        <rFont val="Times New Roman"/>
        <family val="1"/>
      </rPr>
      <t>)</t>
    </r>
  </si>
  <si>
    <r>
      <t xml:space="preserve">CV </t>
    </r>
    <r>
      <rPr>
        <sz val="9"/>
        <color theme="1"/>
        <rFont val="Times New Roman"/>
        <family val="1"/>
      </rPr>
      <t>(€/mês)</t>
    </r>
  </si>
  <si>
    <r>
      <t xml:space="preserve">AR </t>
    </r>
    <r>
      <rPr>
        <sz val="9"/>
        <color theme="1"/>
        <rFont val="Times New Roman"/>
        <family val="1"/>
      </rPr>
      <t>(entre 0 e 9)</t>
    </r>
  </si>
  <si>
    <r>
      <t xml:space="preserve">Segundo o subcritério </t>
    </r>
    <r>
      <rPr>
        <b/>
        <sz val="11"/>
        <color theme="1"/>
        <rFont val="Times New Roman"/>
        <family val="1"/>
      </rPr>
      <t>Imagem Institucional</t>
    </r>
    <r>
      <rPr>
        <sz val="11"/>
        <color theme="1"/>
        <rFont val="Times New Roman"/>
        <family val="1"/>
      </rPr>
      <t xml:space="preserve"> (IM)</t>
    </r>
  </si>
  <si>
    <t>Método Hierárquico Multicritério (MHMc)</t>
  </si>
  <si>
    <t>Caso 1.3 - Selecção de um local para escritório</t>
  </si>
  <si>
    <t>Novembro de 2025</t>
  </si>
  <si>
    <t>Análise Multicritério de Alternativas de Decisão 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</si>
</sst>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General_)"/>
    <numFmt numFmtId="165" formatCode="0.0000"/>
  </numFmts>
  <fonts count="39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003366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b/>
      <sz val="12"/>
      <color indexed="9"/>
      <name val="Times New Roman"/>
      <family val="1"/>
    </font>
    <font>
      <u/>
      <sz val="9.5"/>
      <color indexed="12"/>
      <name val="Arial"/>
      <family val="2"/>
    </font>
    <font>
      <sz val="11"/>
      <color indexed="12"/>
      <name val="Arial"/>
      <family val="2"/>
    </font>
    <font>
      <sz val="11"/>
      <color indexed="56"/>
      <name val="Arial"/>
      <family val="2"/>
    </font>
    <font>
      <b/>
      <sz val="11"/>
      <color indexed="56"/>
      <name val="Arial"/>
      <family val="2"/>
    </font>
    <font>
      <sz val="11"/>
      <color rgb="FFFF0000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12"/>
      <name val="Arial"/>
      <family val="2"/>
    </font>
    <font>
      <sz val="11"/>
      <color indexed="10"/>
      <name val="Arial"/>
      <family val="2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b/>
      <u/>
      <sz val="11"/>
      <color rgb="FFC00000"/>
      <name val="Arial"/>
      <family val="2"/>
    </font>
    <font>
      <b/>
      <sz val="14"/>
      <color rgb="FF002060"/>
      <name val="Times New Roman"/>
      <family val="1"/>
    </font>
    <font>
      <b/>
      <sz val="9"/>
      <name val="Arial"/>
      <family val="2"/>
    </font>
    <font>
      <sz val="9"/>
      <name val="Arial"/>
      <family val="2"/>
    </font>
    <font>
      <sz val="9"/>
      <color theme="3" tint="-0.249977111117893"/>
      <name val="Arial"/>
      <family val="2"/>
    </font>
    <font>
      <b/>
      <sz val="9"/>
      <color theme="3" tint="-0.249977111117893"/>
      <name val="Arial"/>
      <family val="2"/>
    </font>
    <font>
      <sz val="9"/>
      <color indexed="9"/>
      <name val="Arial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i/>
      <sz val="9"/>
      <color indexed="81"/>
      <name val="Tahoma"/>
      <family val="2"/>
    </font>
    <font>
      <sz val="11"/>
      <color theme="0"/>
      <name val="Times New Roman"/>
      <family val="1"/>
    </font>
    <font>
      <vertAlign val="superscript"/>
      <sz val="9"/>
      <color theme="1"/>
      <name val="Times New Roman"/>
      <family val="1"/>
    </font>
    <font>
      <b/>
      <sz val="14"/>
      <color rgb="FFC00000"/>
      <name val="Times New Roman"/>
      <family val="1"/>
    </font>
    <font>
      <b/>
      <i/>
      <sz val="20"/>
      <color rgb="FFC00000"/>
      <name val="Times New Roman"/>
      <family val="1"/>
    </font>
  </fonts>
  <fills count="1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theme="8" tint="-0.249977111117893"/>
        <bgColor indexed="64"/>
      </patternFill>
    </fill>
  </fills>
  <borders count="2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12"/>
      </left>
      <right/>
      <top style="thick">
        <color indexed="12"/>
      </top>
      <bottom/>
      <diagonal/>
    </border>
    <border>
      <left/>
      <right style="thick">
        <color indexed="12"/>
      </right>
      <top style="thick">
        <color indexed="12"/>
      </top>
      <bottom/>
      <diagonal/>
    </border>
    <border>
      <left style="thick">
        <color indexed="12"/>
      </left>
      <right/>
      <top/>
      <bottom style="thick">
        <color indexed="12"/>
      </bottom>
      <diagonal/>
    </border>
    <border>
      <left/>
      <right style="thick">
        <color indexed="12"/>
      </right>
      <top/>
      <bottom style="thick">
        <color indexed="12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ck">
        <color indexed="12"/>
      </top>
      <bottom/>
      <diagonal/>
    </border>
    <border>
      <left style="thin">
        <color indexed="64"/>
      </left>
      <right style="thick">
        <color indexed="12"/>
      </right>
      <top/>
      <bottom style="thin">
        <color indexed="64"/>
      </bottom>
      <diagonal/>
    </border>
    <border>
      <left/>
      <right style="thin">
        <color indexed="64"/>
      </right>
      <top style="thick">
        <color indexed="12"/>
      </top>
      <bottom/>
      <diagonal/>
    </border>
    <border>
      <left/>
      <right style="thin">
        <color indexed="64"/>
      </right>
      <top/>
      <bottom style="thick">
        <color indexed="1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12"/>
      </top>
      <bottom/>
      <diagonal/>
    </border>
  </borders>
  <cellStyleXfs count="3">
    <xf numFmtId="0" fontId="0" fillId="0" borderId="0"/>
    <xf numFmtId="0" fontId="6" fillId="0" borderId="0"/>
    <xf numFmtId="0" fontId="10" fillId="0" borderId="0" applyNumberFormat="0" applyFill="0" applyBorder="0" applyAlignment="0" applyProtection="0">
      <alignment vertical="top"/>
      <protection locked="0"/>
    </xf>
  </cellStyleXfs>
  <cellXfs count="195">
    <xf numFmtId="0" fontId="0" fillId="0" borderId="0" xfId="0"/>
    <xf numFmtId="0" fontId="1" fillId="0" borderId="0" xfId="0" applyFont="1"/>
    <xf numFmtId="0" fontId="1" fillId="9" borderId="0" xfId="0" applyFont="1" applyFill="1"/>
    <xf numFmtId="0" fontId="1" fillId="9" borderId="0" xfId="0" applyFont="1" applyFill="1" applyAlignment="1">
      <alignment horizontal="center"/>
    </xf>
    <xf numFmtId="0" fontId="1" fillId="9" borderId="3" xfId="0" applyFont="1" applyFill="1" applyBorder="1"/>
    <xf numFmtId="0" fontId="5" fillId="9" borderId="0" xfId="0" applyFont="1" applyFill="1"/>
    <xf numFmtId="0" fontId="6" fillId="6" borderId="0" xfId="0" applyFont="1" applyFill="1" applyProtection="1">
      <protection hidden="1"/>
    </xf>
    <xf numFmtId="0" fontId="0" fillId="6" borderId="0" xfId="0" applyFill="1" applyProtection="1">
      <protection hidden="1"/>
    </xf>
    <xf numFmtId="0" fontId="6" fillId="7" borderId="0" xfId="0" applyFont="1" applyFill="1" applyProtection="1">
      <protection hidden="1"/>
    </xf>
    <xf numFmtId="0" fontId="6" fillId="6" borderId="0" xfId="1" applyFill="1"/>
    <xf numFmtId="0" fontId="6" fillId="6" borderId="0" xfId="0" applyFont="1" applyFill="1"/>
    <xf numFmtId="164" fontId="6" fillId="6" borderId="0" xfId="0" applyNumberFormat="1" applyFont="1" applyFill="1"/>
    <xf numFmtId="164" fontId="8" fillId="6" borderId="0" xfId="0" quotePrefix="1" applyNumberFormat="1" applyFont="1" applyFill="1" applyAlignment="1">
      <alignment horizontal="center"/>
    </xf>
    <xf numFmtId="164" fontId="6" fillId="6" borderId="0" xfId="0" applyNumberFormat="1" applyFont="1" applyFill="1" applyProtection="1">
      <protection hidden="1"/>
    </xf>
    <xf numFmtId="0" fontId="1" fillId="6" borderId="0" xfId="0" applyFont="1" applyFill="1" applyAlignment="1">
      <alignment vertical="center"/>
    </xf>
    <xf numFmtId="0" fontId="1" fillId="6" borderId="0" xfId="0" applyFont="1" applyFill="1" applyAlignment="1">
      <alignment horizontal="right" vertical="center"/>
    </xf>
    <xf numFmtId="0" fontId="1" fillId="6" borderId="0" xfId="0" applyFont="1" applyFill="1"/>
    <xf numFmtId="0" fontId="12" fillId="2" borderId="0" xfId="0" applyFont="1" applyFill="1" applyAlignment="1">
      <alignment horizontal="center"/>
    </xf>
    <xf numFmtId="0" fontId="12" fillId="2" borderId="2" xfId="0" applyFont="1" applyFill="1" applyBorder="1" applyAlignment="1">
      <alignment horizontal="center"/>
    </xf>
    <xf numFmtId="0" fontId="12" fillId="6" borderId="0" xfId="0" applyFont="1" applyFill="1"/>
    <xf numFmtId="0" fontId="13" fillId="9" borderId="0" xfId="0" applyFont="1" applyFill="1" applyAlignment="1">
      <alignment horizontal="center"/>
    </xf>
    <xf numFmtId="0" fontId="12" fillId="2" borderId="1" xfId="0" applyFont="1" applyFill="1" applyBorder="1" applyAlignment="1">
      <alignment horizontal="center"/>
    </xf>
    <xf numFmtId="0" fontId="12" fillId="9" borderId="0" xfId="0" applyFont="1" applyFill="1"/>
    <xf numFmtId="0" fontId="16" fillId="6" borderId="0" xfId="0" applyFont="1" applyFill="1" applyAlignment="1">
      <alignment horizontal="center" vertical="center"/>
    </xf>
    <xf numFmtId="0" fontId="15" fillId="6" borderId="0" xfId="0" applyFont="1" applyFill="1" applyAlignment="1">
      <alignment horizontal="left" vertical="center"/>
    </xf>
    <xf numFmtId="0" fontId="5" fillId="9" borderId="0" xfId="0" applyFont="1" applyFill="1" applyAlignment="1">
      <alignment horizontal="center" vertical="center" wrapText="1"/>
    </xf>
    <xf numFmtId="0" fontId="1" fillId="9" borderId="2" xfId="0" applyFont="1" applyFill="1" applyBorder="1"/>
    <xf numFmtId="0" fontId="5" fillId="9" borderId="2" xfId="0" applyFont="1" applyFill="1" applyBorder="1" applyAlignment="1">
      <alignment horizontal="center" vertical="center" wrapText="1"/>
    </xf>
    <xf numFmtId="0" fontId="1" fillId="9" borderId="0" xfId="0" applyFont="1" applyFill="1" applyAlignment="1">
      <alignment horizontal="center" vertical="center" wrapText="1"/>
    </xf>
    <xf numFmtId="0" fontId="1" fillId="9" borderId="8" xfId="0" applyFont="1" applyFill="1" applyBorder="1"/>
    <xf numFmtId="0" fontId="20" fillId="9" borderId="0" xfId="0" applyFont="1" applyFill="1" applyAlignment="1">
      <alignment horizontal="right" vertical="center" wrapText="1"/>
    </xf>
    <xf numFmtId="0" fontId="20" fillId="9" borderId="0" xfId="0" applyFont="1" applyFill="1" applyAlignment="1">
      <alignment horizontal="center" vertical="center" wrapText="1"/>
    </xf>
    <xf numFmtId="0" fontId="1" fillId="9" borderId="9" xfId="0" applyFont="1" applyFill="1" applyBorder="1" applyAlignment="1">
      <alignment horizontal="center"/>
    </xf>
    <xf numFmtId="0" fontId="1" fillId="9" borderId="13" xfId="0" applyFont="1" applyFill="1" applyBorder="1" applyAlignment="1">
      <alignment horizontal="center"/>
    </xf>
    <xf numFmtId="0" fontId="5" fillId="9" borderId="0" xfId="0" applyFont="1" applyFill="1" applyAlignment="1">
      <alignment vertical="center" wrapText="1"/>
    </xf>
    <xf numFmtId="0" fontId="1" fillId="9" borderId="1" xfId="0" applyFont="1" applyFill="1" applyBorder="1"/>
    <xf numFmtId="0" fontId="1" fillId="9" borderId="10" xfId="0" applyFont="1" applyFill="1" applyBorder="1"/>
    <xf numFmtId="0" fontId="1" fillId="9" borderId="11" xfId="0" applyFont="1" applyFill="1" applyBorder="1"/>
    <xf numFmtId="0" fontId="19" fillId="9" borderId="8" xfId="0" applyFont="1" applyFill="1" applyBorder="1" applyAlignment="1">
      <alignment vertical="center" wrapText="1"/>
    </xf>
    <xf numFmtId="0" fontId="20" fillId="9" borderId="11" xfId="0" applyFont="1" applyFill="1" applyBorder="1" applyAlignment="1">
      <alignment horizontal="center" vertical="center" wrapText="1"/>
    </xf>
    <xf numFmtId="0" fontId="0" fillId="9" borderId="8" xfId="0" applyFill="1" applyBorder="1"/>
    <xf numFmtId="0" fontId="20" fillId="9" borderId="11" xfId="0" applyFont="1" applyFill="1" applyBorder="1" applyAlignment="1">
      <alignment horizontal="right" vertical="center" wrapText="1"/>
    </xf>
    <xf numFmtId="0" fontId="20" fillId="9" borderId="12" xfId="0" applyFont="1" applyFill="1" applyBorder="1" applyAlignment="1">
      <alignment horizontal="right" vertical="center" wrapText="1"/>
    </xf>
    <xf numFmtId="0" fontId="20" fillId="9" borderId="2" xfId="0" applyFont="1" applyFill="1" applyBorder="1" applyAlignment="1">
      <alignment horizontal="right" vertical="center" wrapText="1"/>
    </xf>
    <xf numFmtId="0" fontId="20" fillId="9" borderId="13" xfId="0" applyFont="1" applyFill="1" applyBorder="1" applyAlignment="1">
      <alignment horizontal="right" vertical="center" wrapText="1"/>
    </xf>
    <xf numFmtId="0" fontId="20" fillId="9" borderId="1" xfId="0" applyFont="1" applyFill="1" applyBorder="1" applyAlignment="1">
      <alignment horizontal="right" vertical="center" wrapText="1"/>
    </xf>
    <xf numFmtId="0" fontId="20" fillId="9" borderId="8" xfId="0" applyFont="1" applyFill="1" applyBorder="1" applyAlignment="1">
      <alignment horizontal="right" vertical="center" wrapText="1"/>
    </xf>
    <xf numFmtId="0" fontId="1" fillId="9" borderId="12" xfId="0" applyFont="1" applyFill="1" applyBorder="1"/>
    <xf numFmtId="0" fontId="1" fillId="6" borderId="14" xfId="0" applyFont="1" applyFill="1" applyBorder="1"/>
    <xf numFmtId="0" fontId="1" fillId="9" borderId="15" xfId="0" applyFont="1" applyFill="1" applyBorder="1"/>
    <xf numFmtId="0" fontId="1" fillId="6" borderId="0" xfId="0" applyFont="1" applyFill="1" applyAlignment="1">
      <alignment horizontal="center" vertical="center"/>
    </xf>
    <xf numFmtId="0" fontId="1" fillId="6" borderId="2" xfId="0" applyFont="1" applyFill="1" applyBorder="1" applyAlignment="1">
      <alignment vertical="center"/>
    </xf>
    <xf numFmtId="0" fontId="1" fillId="6" borderId="2" xfId="0" applyFont="1" applyFill="1" applyBorder="1" applyAlignment="1">
      <alignment horizontal="center" vertical="center"/>
    </xf>
    <xf numFmtId="0" fontId="1" fillId="6" borderId="16" xfId="0" applyFont="1" applyFill="1" applyBorder="1" applyAlignment="1">
      <alignment horizontal="center" vertical="center"/>
    </xf>
    <xf numFmtId="0" fontId="1" fillId="6" borderId="13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vertical="center"/>
    </xf>
    <xf numFmtId="0" fontId="1" fillId="6" borderId="17" xfId="0" applyFont="1" applyFill="1" applyBorder="1" applyAlignment="1">
      <alignment vertical="center"/>
    </xf>
    <xf numFmtId="0" fontId="1" fillId="6" borderId="10" xfId="0" applyFont="1" applyFill="1" applyBorder="1" applyAlignment="1">
      <alignment vertical="center"/>
    </xf>
    <xf numFmtId="0" fontId="7" fillId="6" borderId="0" xfId="1" applyFont="1" applyFill="1" applyAlignment="1">
      <alignment horizontal="center"/>
    </xf>
    <xf numFmtId="164" fontId="21" fillId="6" borderId="0" xfId="0" applyNumberFormat="1" applyFont="1" applyFill="1" applyAlignment="1" applyProtection="1">
      <alignment horizontal="center"/>
      <protection hidden="1"/>
    </xf>
    <xf numFmtId="164" fontId="7" fillId="6" borderId="0" xfId="0" applyNumberFormat="1" applyFont="1" applyFill="1" applyAlignment="1">
      <alignment horizontal="center"/>
    </xf>
    <xf numFmtId="0" fontId="6" fillId="0" borderId="0" xfId="1"/>
    <xf numFmtId="164" fontId="22" fillId="6" borderId="0" xfId="0" applyNumberFormat="1" applyFont="1" applyFill="1" applyAlignment="1" applyProtection="1">
      <alignment horizontal="center"/>
      <protection hidden="1"/>
    </xf>
    <xf numFmtId="0" fontId="23" fillId="6" borderId="0" xfId="2" applyFont="1" applyFill="1" applyAlignment="1" applyProtection="1">
      <alignment horizontal="center"/>
    </xf>
    <xf numFmtId="164" fontId="0" fillId="6" borderId="0" xfId="0" applyNumberFormat="1" applyFill="1" applyProtection="1">
      <protection hidden="1"/>
    </xf>
    <xf numFmtId="0" fontId="8" fillId="6" borderId="0" xfId="0" quotePrefix="1" applyFont="1" applyFill="1" applyAlignment="1">
      <alignment horizontal="center"/>
    </xf>
    <xf numFmtId="0" fontId="24" fillId="6" borderId="0" xfId="0" applyFont="1" applyFill="1" applyAlignment="1">
      <alignment horizontal="center"/>
    </xf>
    <xf numFmtId="0" fontId="25" fillId="6" borderId="0" xfId="0" applyFont="1" applyFill="1" applyAlignment="1" applyProtection="1">
      <alignment horizontal="left"/>
      <protection hidden="1"/>
    </xf>
    <xf numFmtId="0" fontId="26" fillId="6" borderId="0" xfId="0" applyFont="1" applyFill="1" applyAlignment="1" applyProtection="1">
      <alignment horizontal="left"/>
      <protection hidden="1"/>
    </xf>
    <xf numFmtId="0" fontId="27" fillId="12" borderId="9" xfId="0" applyFont="1" applyFill="1" applyBorder="1" applyAlignment="1" applyProtection="1">
      <alignment vertical="center"/>
      <protection hidden="1"/>
    </xf>
    <xf numFmtId="0" fontId="26" fillId="12" borderId="1" xfId="0" applyFont="1" applyFill="1" applyBorder="1" applyProtection="1">
      <protection hidden="1"/>
    </xf>
    <xf numFmtId="0" fontId="28" fillId="12" borderId="10" xfId="0" applyFont="1" applyFill="1" applyBorder="1" applyAlignment="1" applyProtection="1">
      <alignment horizontal="center"/>
      <protection hidden="1"/>
    </xf>
    <xf numFmtId="0" fontId="27" fillId="12" borderId="11" xfId="0" applyFont="1" applyFill="1" applyBorder="1" applyAlignment="1" applyProtection="1">
      <alignment horizontal="left"/>
      <protection hidden="1"/>
    </xf>
    <xf numFmtId="0" fontId="26" fillId="12" borderId="0" xfId="0" applyFont="1" applyFill="1" applyProtection="1">
      <protection hidden="1"/>
    </xf>
    <xf numFmtId="0" fontId="29" fillId="12" borderId="0" xfId="0" applyFont="1" applyFill="1" applyAlignment="1" applyProtection="1">
      <alignment horizontal="center"/>
      <protection hidden="1"/>
    </xf>
    <xf numFmtId="0" fontId="28" fillId="12" borderId="8" xfId="0" applyFont="1" applyFill="1" applyBorder="1" applyAlignment="1" applyProtection="1">
      <alignment horizontal="center"/>
      <protection hidden="1"/>
    </xf>
    <xf numFmtId="164" fontId="27" fillId="12" borderId="12" xfId="0" applyNumberFormat="1" applyFont="1" applyFill="1" applyBorder="1" applyProtection="1">
      <protection hidden="1"/>
    </xf>
    <xf numFmtId="0" fontId="26" fillId="12" borderId="2" xfId="0" applyFont="1" applyFill="1" applyBorder="1" applyProtection="1">
      <protection hidden="1"/>
    </xf>
    <xf numFmtId="0" fontId="28" fillId="12" borderId="13" xfId="0" applyFont="1" applyFill="1" applyBorder="1" applyAlignment="1" applyProtection="1">
      <alignment horizontal="center"/>
      <protection hidden="1"/>
    </xf>
    <xf numFmtId="0" fontId="9" fillId="6" borderId="0" xfId="0" applyFont="1" applyFill="1" applyAlignment="1" applyProtection="1">
      <alignment horizontal="center"/>
      <protection hidden="1"/>
    </xf>
    <xf numFmtId="0" fontId="12" fillId="2" borderId="9" xfId="0" applyFont="1" applyFill="1" applyBorder="1" applyAlignment="1">
      <alignment horizontal="center"/>
    </xf>
    <xf numFmtId="0" fontId="12" fillId="2" borderId="10" xfId="0" applyFont="1" applyFill="1" applyBorder="1" applyAlignment="1">
      <alignment horizontal="center"/>
    </xf>
    <xf numFmtId="0" fontId="12" fillId="2" borderId="11" xfId="0" applyFont="1" applyFill="1" applyBorder="1" applyAlignment="1">
      <alignment horizontal="center"/>
    </xf>
    <xf numFmtId="0" fontId="12" fillId="2" borderId="8" xfId="0" applyFont="1" applyFill="1" applyBorder="1" applyAlignment="1">
      <alignment horizontal="center"/>
    </xf>
    <xf numFmtId="0" fontId="12" fillId="2" borderId="12" xfId="0" applyFont="1" applyFill="1" applyBorder="1" applyAlignment="1">
      <alignment horizontal="center"/>
    </xf>
    <xf numFmtId="0" fontId="12" fillId="2" borderId="13" xfId="0" applyFont="1" applyFill="1" applyBorder="1" applyAlignment="1">
      <alignment horizontal="center"/>
    </xf>
    <xf numFmtId="0" fontId="2" fillId="4" borderId="12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4" borderId="13" xfId="0" applyFont="1" applyFill="1" applyBorder="1" applyAlignment="1">
      <alignment horizontal="center"/>
    </xf>
    <xf numFmtId="0" fontId="11" fillId="13" borderId="11" xfId="0" applyFont="1" applyFill="1" applyBorder="1" applyAlignment="1">
      <alignment horizontal="center"/>
    </xf>
    <xf numFmtId="0" fontId="11" fillId="13" borderId="12" xfId="0" applyFont="1" applyFill="1" applyBorder="1" applyAlignment="1">
      <alignment horizontal="center"/>
    </xf>
    <xf numFmtId="0" fontId="11" fillId="13" borderId="2" xfId="0" applyFont="1" applyFill="1" applyBorder="1" applyAlignment="1">
      <alignment horizontal="center"/>
    </xf>
    <xf numFmtId="0" fontId="11" fillId="13" borderId="1" xfId="0" applyFont="1" applyFill="1" applyBorder="1" applyAlignment="1">
      <alignment horizontal="center"/>
    </xf>
    <xf numFmtId="0" fontId="11" fillId="13" borderId="10" xfId="0" applyFont="1" applyFill="1" applyBorder="1" applyAlignment="1">
      <alignment horizontal="center"/>
    </xf>
    <xf numFmtId="0" fontId="11" fillId="13" borderId="8" xfId="0" applyFont="1" applyFill="1" applyBorder="1" applyAlignment="1">
      <alignment horizontal="center"/>
    </xf>
    <xf numFmtId="0" fontId="11" fillId="13" borderId="21" xfId="0" applyFont="1" applyFill="1" applyBorder="1" applyAlignment="1">
      <alignment horizontal="center"/>
    </xf>
    <xf numFmtId="0" fontId="11" fillId="13" borderId="22" xfId="0" applyFont="1" applyFill="1" applyBorder="1" applyAlignment="1">
      <alignment horizontal="center"/>
    </xf>
    <xf numFmtId="0" fontId="1" fillId="13" borderId="20" xfId="0" applyFont="1" applyFill="1" applyBorder="1" applyAlignment="1">
      <alignment horizontal="center"/>
    </xf>
    <xf numFmtId="0" fontId="5" fillId="9" borderId="11" xfId="0" applyFont="1" applyFill="1" applyBorder="1"/>
    <xf numFmtId="0" fontId="5" fillId="9" borderId="1" xfId="0" applyFont="1" applyFill="1" applyBorder="1"/>
    <xf numFmtId="0" fontId="5" fillId="9" borderId="11" xfId="0" applyFont="1" applyFill="1" applyBorder="1" applyAlignment="1">
      <alignment horizontal="center" vertical="center" wrapText="1"/>
    </xf>
    <xf numFmtId="0" fontId="5" fillId="9" borderId="11" xfId="0" applyFont="1" applyFill="1" applyBorder="1" applyAlignment="1">
      <alignment horizontal="right" vertical="center" wrapText="1"/>
    </xf>
    <xf numFmtId="0" fontId="11" fillId="13" borderId="0" xfId="0" applyFont="1" applyFill="1" applyAlignment="1">
      <alignment horizontal="center"/>
    </xf>
    <xf numFmtId="0" fontId="5" fillId="9" borderId="11" xfId="0" applyFont="1" applyFill="1" applyBorder="1" applyAlignment="1">
      <alignment horizontal="right"/>
    </xf>
    <xf numFmtId="0" fontId="13" fillId="9" borderId="8" xfId="0" applyFont="1" applyFill="1" applyBorder="1" applyAlignment="1">
      <alignment horizontal="center"/>
    </xf>
    <xf numFmtId="0" fontId="2" fillId="4" borderId="0" xfId="0" applyFont="1" applyFill="1" applyAlignment="1">
      <alignment horizontal="center"/>
    </xf>
    <xf numFmtId="0" fontId="1" fillId="9" borderId="8" xfId="0" applyFont="1" applyFill="1" applyBorder="1" applyAlignment="1">
      <alignment horizontal="center" vertical="center" wrapText="1"/>
    </xf>
    <xf numFmtId="0" fontId="1" fillId="9" borderId="13" xfId="0" applyFont="1" applyFill="1" applyBorder="1"/>
    <xf numFmtId="0" fontId="30" fillId="14" borderId="8" xfId="0" applyFont="1" applyFill="1" applyBorder="1" applyAlignment="1">
      <alignment horizontal="center" vertical="center" wrapText="1"/>
    </xf>
    <xf numFmtId="0" fontId="1" fillId="9" borderId="9" xfId="0" applyFont="1" applyFill="1" applyBorder="1"/>
    <xf numFmtId="0" fontId="13" fillId="9" borderId="11" xfId="0" applyFont="1" applyFill="1" applyBorder="1" applyAlignment="1">
      <alignment horizontal="center"/>
    </xf>
    <xf numFmtId="0" fontId="13" fillId="9" borderId="0" xfId="0" applyFont="1" applyFill="1"/>
    <xf numFmtId="0" fontId="12" fillId="2" borderId="11" xfId="0" applyFont="1" applyFill="1" applyBorder="1"/>
    <xf numFmtId="0" fontId="12" fillId="6" borderId="11" xfId="0" applyFont="1" applyFill="1" applyBorder="1"/>
    <xf numFmtId="0" fontId="12" fillId="6" borderId="8" xfId="0" applyFont="1" applyFill="1" applyBorder="1"/>
    <xf numFmtId="0" fontId="15" fillId="6" borderId="11" xfId="0" applyFont="1" applyFill="1" applyBorder="1" applyAlignment="1">
      <alignment horizontal="right"/>
    </xf>
    <xf numFmtId="0" fontId="12" fillId="6" borderId="0" xfId="0" applyFont="1" applyFill="1" applyAlignment="1">
      <alignment horizontal="right"/>
    </xf>
    <xf numFmtId="0" fontId="1" fillId="9" borderId="12" xfId="0" applyFont="1" applyFill="1" applyBorder="1" applyAlignment="1">
      <alignment horizontal="center" vertical="center" wrapText="1"/>
    </xf>
    <xf numFmtId="0" fontId="1" fillId="9" borderId="2" xfId="0" applyFont="1" applyFill="1" applyBorder="1" applyAlignment="1">
      <alignment horizontal="center" vertical="center" wrapText="1"/>
    </xf>
    <xf numFmtId="0" fontId="1" fillId="9" borderId="13" xfId="0" applyFont="1" applyFill="1" applyBorder="1" applyAlignment="1">
      <alignment horizontal="center" vertical="center" wrapText="1"/>
    </xf>
    <xf numFmtId="0" fontId="12" fillId="6" borderId="1" xfId="0" applyFont="1" applyFill="1" applyBorder="1"/>
    <xf numFmtId="0" fontId="12" fillId="6" borderId="2" xfId="0" applyFont="1" applyFill="1" applyBorder="1"/>
    <xf numFmtId="0" fontId="20" fillId="9" borderId="9" xfId="0" applyFont="1" applyFill="1" applyBorder="1" applyAlignment="1">
      <alignment horizontal="right" vertical="center" wrapText="1"/>
    </xf>
    <xf numFmtId="0" fontId="12" fillId="6" borderId="10" xfId="0" applyFont="1" applyFill="1" applyBorder="1"/>
    <xf numFmtId="0" fontId="20" fillId="9" borderId="8" xfId="0" applyFont="1" applyFill="1" applyBorder="1" applyAlignment="1">
      <alignment horizontal="center" vertical="center" wrapText="1"/>
    </xf>
    <xf numFmtId="0" fontId="35" fillId="16" borderId="8" xfId="0" applyFont="1" applyFill="1" applyBorder="1" applyAlignment="1">
      <alignment horizontal="center" vertical="center" wrapText="1"/>
    </xf>
    <xf numFmtId="0" fontId="20" fillId="9" borderId="3" xfId="0" applyFont="1" applyFill="1" applyBorder="1" applyAlignment="1">
      <alignment horizontal="center" vertical="center" wrapText="1"/>
    </xf>
    <xf numFmtId="0" fontId="12" fillId="15" borderId="8" xfId="0" applyFont="1" applyFill="1" applyBorder="1" applyAlignment="1">
      <alignment horizontal="center"/>
    </xf>
    <xf numFmtId="0" fontId="12" fillId="15" borderId="9" xfId="0" applyFont="1" applyFill="1" applyBorder="1" applyAlignment="1">
      <alignment horizontal="center"/>
    </xf>
    <xf numFmtId="0" fontId="12" fillId="15" borderId="10" xfId="0" applyFont="1" applyFill="1" applyBorder="1" applyAlignment="1">
      <alignment horizontal="center"/>
    </xf>
    <xf numFmtId="0" fontId="12" fillId="15" borderId="11" xfId="0" applyFont="1" applyFill="1" applyBorder="1" applyAlignment="1">
      <alignment horizontal="center"/>
    </xf>
    <xf numFmtId="0" fontId="12" fillId="15" borderId="12" xfId="0" applyFont="1" applyFill="1" applyBorder="1" applyAlignment="1">
      <alignment horizontal="center"/>
    </xf>
    <xf numFmtId="0" fontId="12" fillId="15" borderId="13" xfId="0" applyFont="1" applyFill="1" applyBorder="1" applyAlignment="1">
      <alignment horizontal="center"/>
    </xf>
    <xf numFmtId="0" fontId="14" fillId="3" borderId="20" xfId="0" applyFont="1" applyFill="1" applyBorder="1" applyAlignment="1">
      <alignment horizontal="center"/>
    </xf>
    <xf numFmtId="0" fontId="14" fillId="3" borderId="21" xfId="0" applyFont="1" applyFill="1" applyBorder="1" applyAlignment="1">
      <alignment horizontal="center"/>
    </xf>
    <xf numFmtId="0" fontId="14" fillId="3" borderId="22" xfId="0" applyFont="1" applyFill="1" applyBorder="1" applyAlignment="1">
      <alignment horizontal="center"/>
    </xf>
    <xf numFmtId="0" fontId="2" fillId="4" borderId="23" xfId="0" applyFont="1" applyFill="1" applyBorder="1" applyAlignment="1">
      <alignment horizontal="center"/>
    </xf>
    <xf numFmtId="0" fontId="12" fillId="2" borderId="9" xfId="0" applyFont="1" applyFill="1" applyBorder="1"/>
    <xf numFmtId="0" fontId="12" fillId="2" borderId="12" xfId="0" applyFont="1" applyFill="1" applyBorder="1"/>
    <xf numFmtId="0" fontId="12" fillId="2" borderId="23" xfId="0" applyFont="1" applyFill="1" applyBorder="1"/>
    <xf numFmtId="0" fontId="18" fillId="8" borderId="23" xfId="0" applyFont="1" applyFill="1" applyBorder="1" applyAlignment="1">
      <alignment horizontal="right"/>
    </xf>
    <xf numFmtId="0" fontId="12" fillId="2" borderId="20" xfId="0" applyFont="1" applyFill="1" applyBorder="1"/>
    <xf numFmtId="0" fontId="12" fillId="2" borderId="21" xfId="0" applyFont="1" applyFill="1" applyBorder="1"/>
    <xf numFmtId="0" fontId="12" fillId="2" borderId="22" xfId="0" applyFont="1" applyFill="1" applyBorder="1"/>
    <xf numFmtId="0" fontId="20" fillId="9" borderId="18" xfId="0" applyFont="1" applyFill="1" applyBorder="1" applyAlignment="1">
      <alignment horizontal="center" vertical="center" wrapText="1"/>
    </xf>
    <xf numFmtId="0" fontId="20" fillId="9" borderId="19" xfId="0" applyFont="1" applyFill="1" applyBorder="1" applyAlignment="1">
      <alignment horizontal="center" vertical="center" wrapText="1"/>
    </xf>
    <xf numFmtId="0" fontId="1" fillId="9" borderId="11" xfId="0" applyFont="1" applyFill="1" applyBorder="1" applyAlignment="1">
      <alignment horizontal="center"/>
    </xf>
    <xf numFmtId="0" fontId="20" fillId="9" borderId="1" xfId="0" applyFont="1" applyFill="1" applyBorder="1" applyAlignment="1">
      <alignment horizontal="center" vertical="center" wrapText="1"/>
    </xf>
    <xf numFmtId="0" fontId="20" fillId="9" borderId="10" xfId="0" applyFont="1" applyFill="1" applyBorder="1" applyAlignment="1">
      <alignment horizontal="center" vertical="center" wrapText="1"/>
    </xf>
    <xf numFmtId="0" fontId="12" fillId="6" borderId="13" xfId="0" applyFont="1" applyFill="1" applyBorder="1"/>
    <xf numFmtId="0" fontId="11" fillId="5" borderId="23" xfId="0" applyFont="1" applyFill="1" applyBorder="1" applyAlignment="1">
      <alignment horizontal="center" vertical="center"/>
    </xf>
    <xf numFmtId="0" fontId="12" fillId="2" borderId="21" xfId="0" applyFont="1" applyFill="1" applyBorder="1" applyAlignment="1">
      <alignment horizontal="center"/>
    </xf>
    <xf numFmtId="0" fontId="12" fillId="2" borderId="22" xfId="0" applyFont="1" applyFill="1" applyBorder="1" applyAlignment="1">
      <alignment horizontal="center"/>
    </xf>
    <xf numFmtId="0" fontId="12" fillId="2" borderId="24" xfId="0" applyFont="1" applyFill="1" applyBorder="1" applyAlignment="1">
      <alignment horizontal="center"/>
    </xf>
    <xf numFmtId="0" fontId="18" fillId="8" borderId="20" xfId="0" applyFont="1" applyFill="1" applyBorder="1" applyAlignment="1">
      <alignment horizontal="center" vertical="center"/>
    </xf>
    <xf numFmtId="0" fontId="18" fillId="8" borderId="21" xfId="0" applyFont="1" applyFill="1" applyBorder="1" applyAlignment="1">
      <alignment horizontal="center" vertical="center"/>
    </xf>
    <xf numFmtId="0" fontId="18" fillId="8" borderId="22" xfId="0" applyFont="1" applyFill="1" applyBorder="1" applyAlignment="1">
      <alignment horizontal="center" vertical="center"/>
    </xf>
    <xf numFmtId="9" fontId="18" fillId="8" borderId="20" xfId="0" applyNumberFormat="1" applyFont="1" applyFill="1" applyBorder="1" applyAlignment="1">
      <alignment horizontal="center" vertical="center"/>
    </xf>
    <xf numFmtId="9" fontId="18" fillId="8" borderId="23" xfId="0" applyNumberFormat="1" applyFont="1" applyFill="1" applyBorder="1" applyAlignment="1">
      <alignment horizontal="center" vertical="center"/>
    </xf>
    <xf numFmtId="0" fontId="12" fillId="13" borderId="20" xfId="0" applyFont="1" applyFill="1" applyBorder="1" applyAlignment="1">
      <alignment horizontal="center"/>
    </xf>
    <xf numFmtId="0" fontId="12" fillId="13" borderId="21" xfId="0" applyFont="1" applyFill="1" applyBorder="1" applyAlignment="1">
      <alignment horizontal="center"/>
    </xf>
    <xf numFmtId="0" fontId="12" fillId="13" borderId="22" xfId="0" applyFont="1" applyFill="1" applyBorder="1" applyAlignment="1">
      <alignment horizontal="center"/>
    </xf>
    <xf numFmtId="0" fontId="12" fillId="2" borderId="20" xfId="0" applyFont="1" applyFill="1" applyBorder="1" applyAlignment="1">
      <alignment horizontal="center"/>
    </xf>
    <xf numFmtId="0" fontId="12" fillId="6" borderId="3" xfId="0" applyFont="1" applyFill="1" applyBorder="1"/>
    <xf numFmtId="0" fontId="12" fillId="6" borderId="19" xfId="0" applyFont="1" applyFill="1" applyBorder="1"/>
    <xf numFmtId="0" fontId="38" fillId="7" borderId="0" xfId="0" applyFont="1" applyFill="1" applyAlignment="1" applyProtection="1">
      <alignment horizontal="center"/>
      <protection hidden="1"/>
    </xf>
    <xf numFmtId="0" fontId="25" fillId="7" borderId="18" xfId="0" applyFont="1" applyFill="1" applyBorder="1" applyAlignment="1" applyProtection="1">
      <alignment horizontal="center" wrapText="1"/>
      <protection hidden="1"/>
    </xf>
    <xf numFmtId="0" fontId="25" fillId="7" borderId="3" xfId="0" applyFont="1" applyFill="1" applyBorder="1" applyAlignment="1" applyProtection="1">
      <alignment horizontal="center" wrapText="1"/>
      <protection hidden="1"/>
    </xf>
    <xf numFmtId="0" fontId="25" fillId="7" borderId="19" xfId="0" applyFont="1" applyFill="1" applyBorder="1" applyAlignment="1" applyProtection="1">
      <alignment horizontal="center" wrapText="1"/>
      <protection hidden="1"/>
    </xf>
    <xf numFmtId="164" fontId="37" fillId="11" borderId="0" xfId="0" applyNumberFormat="1" applyFont="1" applyFill="1" applyAlignment="1">
      <alignment horizontal="center"/>
    </xf>
    <xf numFmtId="0" fontId="5" fillId="14" borderId="18" xfId="0" applyFont="1" applyFill="1" applyBorder="1" applyAlignment="1">
      <alignment horizontal="center" vertical="center" wrapText="1"/>
    </xf>
    <xf numFmtId="0" fontId="5" fillId="14" borderId="3" xfId="0" applyFont="1" applyFill="1" applyBorder="1" applyAlignment="1">
      <alignment horizontal="center" vertical="center" wrapText="1"/>
    </xf>
    <xf numFmtId="0" fontId="5" fillId="14" borderId="19" xfId="0" applyFont="1" applyFill="1" applyBorder="1" applyAlignment="1">
      <alignment horizontal="center" vertical="center" wrapText="1"/>
    </xf>
    <xf numFmtId="0" fontId="5" fillId="14" borderId="18" xfId="0" applyFont="1" applyFill="1" applyBorder="1" applyAlignment="1">
      <alignment horizontal="center" vertical="center"/>
    </xf>
    <xf numFmtId="0" fontId="5" fillId="14" borderId="3" xfId="0" applyFont="1" applyFill="1" applyBorder="1" applyAlignment="1">
      <alignment horizontal="center" vertical="center"/>
    </xf>
    <xf numFmtId="0" fontId="5" fillId="14" borderId="19" xfId="0" applyFont="1" applyFill="1" applyBorder="1" applyAlignment="1">
      <alignment horizontal="center" vertical="center"/>
    </xf>
    <xf numFmtId="0" fontId="5" fillId="15" borderId="18" xfId="0" applyFont="1" applyFill="1" applyBorder="1" applyAlignment="1">
      <alignment horizontal="center" vertical="center"/>
    </xf>
    <xf numFmtId="0" fontId="5" fillId="15" borderId="3" xfId="0" applyFont="1" applyFill="1" applyBorder="1" applyAlignment="1">
      <alignment horizontal="center" vertical="center"/>
    </xf>
    <xf numFmtId="0" fontId="5" fillId="15" borderId="19" xfId="0" applyFont="1" applyFill="1" applyBorder="1" applyAlignment="1">
      <alignment horizontal="center" vertical="center"/>
    </xf>
    <xf numFmtId="0" fontId="30" fillId="9" borderId="2" xfId="0" applyFont="1" applyFill="1" applyBorder="1" applyAlignment="1">
      <alignment horizontal="center" vertical="center" wrapText="1"/>
    </xf>
    <xf numFmtId="0" fontId="18" fillId="8" borderId="0" xfId="0" applyFont="1" applyFill="1" applyAlignment="1">
      <alignment horizontal="left"/>
    </xf>
    <xf numFmtId="0" fontId="18" fillId="8" borderId="8" xfId="0" applyFont="1" applyFill="1" applyBorder="1" applyAlignment="1">
      <alignment horizontal="left"/>
    </xf>
    <xf numFmtId="0" fontId="5" fillId="9" borderId="2" xfId="0" applyFont="1" applyFill="1" applyBorder="1" applyAlignment="1">
      <alignment horizontal="center" vertical="center"/>
    </xf>
    <xf numFmtId="0" fontId="5" fillId="9" borderId="13" xfId="0" applyFont="1" applyFill="1" applyBorder="1" applyAlignment="1">
      <alignment horizontal="center" vertical="center"/>
    </xf>
    <xf numFmtId="0" fontId="30" fillId="9" borderId="0" xfId="0" applyFont="1" applyFill="1" applyAlignment="1">
      <alignment horizontal="center" vertical="center" wrapText="1"/>
    </xf>
    <xf numFmtId="165" fontId="17" fillId="2" borderId="6" xfId="0" applyNumberFormat="1" applyFont="1" applyFill="1" applyBorder="1" applyAlignment="1">
      <alignment horizontal="center"/>
    </xf>
    <xf numFmtId="165" fontId="17" fillId="2" borderId="7" xfId="0" applyNumberFormat="1" applyFont="1" applyFill="1" applyBorder="1" applyAlignment="1">
      <alignment horizontal="center"/>
    </xf>
    <xf numFmtId="0" fontId="16" fillId="10" borderId="4" xfId="0" applyFont="1" applyFill="1" applyBorder="1" applyAlignment="1">
      <alignment horizontal="center"/>
    </xf>
    <xf numFmtId="0" fontId="16" fillId="10" borderId="5" xfId="0" applyFont="1" applyFill="1" applyBorder="1" applyAlignment="1">
      <alignment horizontal="center"/>
    </xf>
    <xf numFmtId="0" fontId="15" fillId="6" borderId="0" xfId="0" applyFont="1" applyFill="1" applyAlignment="1">
      <alignment horizontal="center" vertical="center"/>
    </xf>
    <xf numFmtId="0" fontId="15" fillId="6" borderId="0" xfId="0" applyFont="1" applyFill="1" applyAlignment="1">
      <alignment horizontal="center" wrapText="1"/>
    </xf>
    <xf numFmtId="0" fontId="16" fillId="10" borderId="4" xfId="0" applyFont="1" applyFill="1" applyBorder="1" applyAlignment="1">
      <alignment horizontal="center" vertical="center"/>
    </xf>
    <xf numFmtId="0" fontId="16" fillId="10" borderId="5" xfId="0" applyFont="1" applyFill="1" applyBorder="1" applyAlignment="1">
      <alignment horizontal="center" vertical="center"/>
    </xf>
    <xf numFmtId="0" fontId="16" fillId="10" borderId="6" xfId="0" applyFont="1" applyFill="1" applyBorder="1" applyAlignment="1">
      <alignment horizontal="center" vertical="center"/>
    </xf>
    <xf numFmtId="0" fontId="16" fillId="10" borderId="7" xfId="0" applyFont="1" applyFill="1" applyBorder="1" applyAlignment="1">
      <alignment horizontal="center" vertical="center"/>
    </xf>
  </cellXfs>
  <cellStyles count="3">
    <cellStyle name="Hyperlink" xfId="2" builtinId="8"/>
    <cellStyle name="Normal" xfId="0" builtinId="0"/>
    <cellStyle name="Normal_Simulador série 3_09" xfId="1" xr:uid="{00000000-0005-0000-0000-000002000000}"/>
  </cellStyles>
  <dxfs count="0"/>
  <tableStyles count="0" defaultTableStyle="TableStyleMedium2" defaultPivotStyle="PivotStyleLight16"/>
  <colors>
    <mruColors>
      <color rgb="FF00FFFF"/>
      <color rgb="FFF8CBAD"/>
      <color rgb="FF99CCFF"/>
      <color rgb="FF00FFCC"/>
      <color rgb="FFCCFFCC"/>
      <color rgb="FF0033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1111249</xdr:colOff>
      <xdr:row>127</xdr:row>
      <xdr:rowOff>0</xdr:rowOff>
    </xdr:from>
    <xdr:to>
      <xdr:col>11</xdr:col>
      <xdr:colOff>677332</xdr:colOff>
      <xdr:row>142</xdr:row>
      <xdr:rowOff>113828</xdr:rowOff>
    </xdr:to>
    <xdr:grpSp>
      <xdr:nvGrpSpPr>
        <xdr:cNvPr id="146" name="Group 145">
          <a:extLst>
            <a:ext uri="{FF2B5EF4-FFF2-40B4-BE49-F238E27FC236}">
              <a16:creationId xmlns:a16="http://schemas.microsoft.com/office/drawing/2014/main" id="{E541901C-A6A0-E1CF-47D8-8FDFDACA0A84}"/>
            </a:ext>
          </a:extLst>
        </xdr:cNvPr>
        <xdr:cNvGrpSpPr/>
      </xdr:nvGrpSpPr>
      <xdr:grpSpPr>
        <a:xfrm>
          <a:off x="4243916" y="21558250"/>
          <a:ext cx="8456083" cy="2727911"/>
          <a:chOff x="4148666" y="20690417"/>
          <a:chExt cx="8456083" cy="2727911"/>
        </a:xfrm>
      </xdr:grpSpPr>
      <xdr:grpSp>
        <xdr:nvGrpSpPr>
          <xdr:cNvPr id="2" name="Group 1">
            <a:extLst>
              <a:ext uri="{FF2B5EF4-FFF2-40B4-BE49-F238E27FC236}">
                <a16:creationId xmlns:a16="http://schemas.microsoft.com/office/drawing/2014/main" id="{6F811BB0-606B-4602-A836-EE200A0E83C0}"/>
              </a:ext>
            </a:extLst>
          </xdr:cNvPr>
          <xdr:cNvGrpSpPr>
            <a:grpSpLocks/>
          </xdr:cNvGrpSpPr>
        </xdr:nvGrpSpPr>
        <xdr:grpSpPr bwMode="auto">
          <a:xfrm>
            <a:off x="4148666" y="20690417"/>
            <a:ext cx="8456083" cy="1976878"/>
            <a:chOff x="1788" y="11751"/>
            <a:chExt cx="8700" cy="3197"/>
          </a:xfrm>
        </xdr:grpSpPr>
        <xdr:sp macro="" textlink="">
          <xdr:nvSpPr>
            <xdr:cNvPr id="3" name="Rectangle 2">
              <a:extLst>
                <a:ext uri="{FF2B5EF4-FFF2-40B4-BE49-F238E27FC236}">
                  <a16:creationId xmlns:a16="http://schemas.microsoft.com/office/drawing/2014/main" id="{A4C03C7B-9132-1C0E-59A8-3E0971887FC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664" y="11751"/>
              <a:ext cx="1026" cy="589"/>
            </a:xfrm>
            <a:prstGeom prst="rect">
              <a:avLst/>
            </a:prstGeom>
            <a:noFill/>
            <a:ln w="12700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  <xdr:txBody>
            <a:bodyPr rot="0" vert="horz" wrap="square" lIns="12700" tIns="12700" rIns="12700" bIns="12700" anchor="t" anchorCtr="0" upright="1">
              <a:noAutofit/>
            </a:bodyPr>
            <a:lstStyle/>
            <a:p>
              <a:pPr algn="ctr">
                <a:spcAft>
                  <a:spcPts val="0"/>
                </a:spcAft>
              </a:pPr>
              <a:r>
                <a:rPr lang="en-GB" sz="900" b="1">
                  <a:effectLst/>
                  <a:latin typeface="Times New Roman" panose="02020603050405020304" pitchFamily="18" charset="0"/>
                  <a:ea typeface="Times New Roman" panose="02020603050405020304" pitchFamily="18" charset="0"/>
                </a:rPr>
                <a:t>Mérito global</a:t>
              </a:r>
              <a:endParaRPr lang="pt-PT" sz="1100" b="1"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  <a:p>
              <a:pPr algn="ctr">
                <a:spcAft>
                  <a:spcPts val="0"/>
                </a:spcAft>
              </a:pPr>
              <a:r>
                <a:rPr lang="en-GB" sz="900" b="1">
                  <a:effectLst/>
                  <a:latin typeface="Times New Roman" panose="02020603050405020304" pitchFamily="18" charset="0"/>
                  <a:ea typeface="Times New Roman" panose="02020603050405020304" pitchFamily="18" charset="0"/>
                </a:rPr>
                <a:t> </a:t>
              </a:r>
              <a:endParaRPr lang="pt-PT" sz="1100" b="1"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</xdr:txBody>
        </xdr:sp>
        <xdr:cxnSp macro="">
          <xdr:nvCxnSpPr>
            <xdr:cNvPr id="4" name="Line 4">
              <a:extLst>
                <a:ext uri="{FF2B5EF4-FFF2-40B4-BE49-F238E27FC236}">
                  <a16:creationId xmlns:a16="http://schemas.microsoft.com/office/drawing/2014/main" id="{E6202ADF-7EB6-944F-EFEB-B632AA3CCCAA}"/>
                </a:ext>
              </a:extLst>
            </xdr:cNvPr>
            <xdr:cNvCxnSpPr>
              <a:cxnSpLocks noChangeShapeType="1"/>
            </xdr:cNvCxnSpPr>
          </xdr:nvCxnSpPr>
          <xdr:spPr bwMode="auto">
            <a:xfrm flipH="1">
              <a:off x="3226" y="12358"/>
              <a:ext cx="2961" cy="658"/>
            </a:xfrm>
            <a:prstGeom prst="line">
              <a:avLst/>
            </a:prstGeom>
            <a:noFill/>
            <a:ln w="12700">
              <a:solidFill>
                <a:srgbClr val="000000"/>
              </a:solidFill>
              <a:round/>
              <a:headEnd type="none" w="sm" len="sm"/>
              <a:tailEnd type="none" w="sm" len="sm"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cxnSp>
        <xdr:sp macro="" textlink="">
          <xdr:nvSpPr>
            <xdr:cNvPr id="5" name="Rectangle 4">
              <a:extLst>
                <a:ext uri="{FF2B5EF4-FFF2-40B4-BE49-F238E27FC236}">
                  <a16:creationId xmlns:a16="http://schemas.microsoft.com/office/drawing/2014/main" id="{B5DFE90E-6414-126B-E061-8B0A7ACD734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2744" y="13039"/>
              <a:ext cx="859" cy="449"/>
            </a:xfrm>
            <a:prstGeom prst="rect">
              <a:avLst/>
            </a:prstGeom>
            <a:noFill/>
            <a:ln w="12700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  <xdr:txBody>
            <a:bodyPr rot="0" vert="horz" wrap="square" lIns="12700" tIns="12700" rIns="12700" bIns="12700" anchor="t" anchorCtr="0" upright="1">
              <a:noAutofit/>
            </a:bodyPr>
            <a:lstStyle/>
            <a:p>
              <a:pPr algn="ctr">
                <a:spcAft>
                  <a:spcPts val="0"/>
                </a:spcAft>
              </a:pPr>
              <a:r>
                <a:rPr lang="en-GB" sz="900" b="1">
                  <a:effectLst/>
                  <a:latin typeface="Times New Roman" panose="02020603050405020304" pitchFamily="18" charset="0"/>
                  <a:ea typeface="Times New Roman" panose="02020603050405020304" pitchFamily="18" charset="0"/>
                </a:rPr>
                <a:t>PN</a:t>
              </a:r>
              <a:endParaRPr lang="pt-PT" sz="1100" b="1"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  <a:p>
              <a:pPr algn="ctr">
                <a:spcAft>
                  <a:spcPts val="0"/>
                </a:spcAft>
              </a:pPr>
              <a:r>
                <a:rPr lang="en-GB" sz="900" b="1">
                  <a:effectLst/>
                  <a:latin typeface="Times New Roman" panose="02020603050405020304" pitchFamily="18" charset="0"/>
                  <a:ea typeface="Times New Roman" panose="02020603050405020304" pitchFamily="18" charset="0"/>
                </a:rPr>
                <a:t> </a:t>
              </a:r>
              <a:endParaRPr lang="pt-PT" sz="1100" b="1"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</xdr:txBody>
        </xdr:sp>
        <xdr:sp macro="" textlink="">
          <xdr:nvSpPr>
            <xdr:cNvPr id="6" name="Rectangle 5">
              <a:extLst>
                <a:ext uri="{FF2B5EF4-FFF2-40B4-BE49-F238E27FC236}">
                  <a16:creationId xmlns:a16="http://schemas.microsoft.com/office/drawing/2014/main" id="{5EBE3D9D-43A8-40A8-461E-C42BD302797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788" y="14158"/>
              <a:ext cx="912" cy="449"/>
            </a:xfrm>
            <a:prstGeom prst="rect">
              <a:avLst/>
            </a:prstGeom>
            <a:noFill/>
            <a:ln w="12700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  <xdr:txBody>
            <a:bodyPr rot="0" vert="horz" wrap="square" lIns="12700" tIns="12700" rIns="12700" bIns="12700" anchor="t" anchorCtr="0" upright="1">
              <a:noAutofit/>
            </a:bodyPr>
            <a:lstStyle/>
            <a:p>
              <a:pPr algn="ctr">
                <a:spcAft>
                  <a:spcPts val="0"/>
                </a:spcAft>
              </a:pPr>
              <a:r>
                <a:rPr lang="en-GB" sz="900" b="1">
                  <a:effectLst/>
                  <a:latin typeface="Times New Roman" panose="02020603050405020304" pitchFamily="18" charset="0"/>
                  <a:ea typeface="Times New Roman" panose="02020603050405020304" pitchFamily="18" charset="0"/>
                </a:rPr>
                <a:t>PC</a:t>
              </a:r>
              <a:endParaRPr lang="pt-PT" sz="1100" b="1"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  <a:p>
              <a:pPr algn="ctr">
                <a:spcAft>
                  <a:spcPts val="0"/>
                </a:spcAft>
              </a:pPr>
              <a:r>
                <a:rPr lang="en-GB" sz="900" b="1">
                  <a:effectLst/>
                  <a:latin typeface="Times New Roman" panose="02020603050405020304" pitchFamily="18" charset="0"/>
                  <a:ea typeface="Times New Roman" panose="02020603050405020304" pitchFamily="18" charset="0"/>
                </a:rPr>
                <a:t> </a:t>
              </a:r>
              <a:endParaRPr lang="pt-PT" sz="1100" b="1"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</xdr:txBody>
        </xdr:sp>
        <xdr:sp macro="" textlink="">
          <xdr:nvSpPr>
            <xdr:cNvPr id="7" name="Rectangle 6">
              <a:extLst>
                <a:ext uri="{FF2B5EF4-FFF2-40B4-BE49-F238E27FC236}">
                  <a16:creationId xmlns:a16="http://schemas.microsoft.com/office/drawing/2014/main" id="{5D187362-7E8C-DD5F-4759-F623221A854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2757" y="14158"/>
              <a:ext cx="833" cy="449"/>
            </a:xfrm>
            <a:prstGeom prst="rect">
              <a:avLst/>
            </a:prstGeom>
            <a:noFill/>
            <a:ln w="12700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  <xdr:txBody>
            <a:bodyPr rot="0" vert="horz" wrap="square" lIns="12700" tIns="12700" rIns="12700" bIns="12700" anchor="t" anchorCtr="0" upright="1">
              <a:noAutofit/>
            </a:bodyPr>
            <a:lstStyle/>
            <a:p>
              <a:pPr algn="ctr">
                <a:spcAft>
                  <a:spcPts val="0"/>
                </a:spcAft>
              </a:pPr>
              <a:r>
                <a:rPr lang="en-GB" sz="900" b="1">
                  <a:effectLst/>
                  <a:latin typeface="Times New Roman" panose="02020603050405020304" pitchFamily="18" charset="0"/>
                  <a:ea typeface="Times New Roman" panose="02020603050405020304" pitchFamily="18" charset="0"/>
                </a:rPr>
                <a:t>VS</a:t>
              </a:r>
              <a:endParaRPr lang="pt-PT" sz="1100" b="1"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  <a:p>
              <a:pPr algn="ctr">
                <a:spcAft>
                  <a:spcPts val="0"/>
                </a:spcAft>
              </a:pPr>
              <a:r>
                <a:rPr lang="en-GB" sz="900" b="1">
                  <a:effectLst/>
                  <a:latin typeface="Times New Roman" panose="02020603050405020304" pitchFamily="18" charset="0"/>
                  <a:ea typeface="Times New Roman" panose="02020603050405020304" pitchFamily="18" charset="0"/>
                </a:rPr>
                <a:t> </a:t>
              </a:r>
              <a:endParaRPr lang="pt-PT" sz="1100" b="1"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</xdr:txBody>
        </xdr:sp>
        <xdr:sp macro="" textlink="">
          <xdr:nvSpPr>
            <xdr:cNvPr id="8" name="Rectangle 7">
              <a:extLst>
                <a:ext uri="{FF2B5EF4-FFF2-40B4-BE49-F238E27FC236}">
                  <a16:creationId xmlns:a16="http://schemas.microsoft.com/office/drawing/2014/main" id="{10903FE1-8DC7-3305-AF84-349D3FA1DD9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3669" y="14158"/>
              <a:ext cx="818" cy="449"/>
            </a:xfrm>
            <a:prstGeom prst="rect">
              <a:avLst/>
            </a:prstGeom>
            <a:noFill/>
            <a:ln w="12700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  <xdr:txBody>
            <a:bodyPr rot="0" vert="horz" wrap="square" lIns="12700" tIns="12700" rIns="12700" bIns="12700" anchor="t" anchorCtr="0" upright="1">
              <a:noAutofit/>
            </a:bodyPr>
            <a:lstStyle/>
            <a:p>
              <a:pPr algn="ctr">
                <a:spcAft>
                  <a:spcPts val="0"/>
                </a:spcAft>
              </a:pPr>
              <a:r>
                <a:rPr lang="en-GB" sz="900" b="1">
                  <a:effectLst/>
                  <a:latin typeface="Times New Roman" panose="02020603050405020304" pitchFamily="18" charset="0"/>
                  <a:ea typeface="Times New Roman" panose="02020603050405020304" pitchFamily="18" charset="0"/>
                </a:rPr>
                <a:t>IM</a:t>
              </a:r>
              <a:endParaRPr lang="pt-PT" sz="1100" b="1"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  <a:p>
              <a:pPr algn="ctr">
                <a:spcAft>
                  <a:spcPts val="0"/>
                </a:spcAft>
              </a:pPr>
              <a:r>
                <a:rPr lang="en-GB" sz="900" b="1">
                  <a:effectLst/>
                  <a:latin typeface="Times New Roman" panose="02020603050405020304" pitchFamily="18" charset="0"/>
                  <a:ea typeface="Times New Roman" panose="02020603050405020304" pitchFamily="18" charset="0"/>
                </a:rPr>
                <a:t> </a:t>
              </a:r>
              <a:endParaRPr lang="pt-PT" sz="1100" b="1"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</xdr:txBody>
        </xdr:sp>
        <xdr:cxnSp macro="">
          <xdr:nvCxnSpPr>
            <xdr:cNvPr id="9" name="Line 9">
              <a:extLst>
                <a:ext uri="{FF2B5EF4-FFF2-40B4-BE49-F238E27FC236}">
                  <a16:creationId xmlns:a16="http://schemas.microsoft.com/office/drawing/2014/main" id="{CBD6A5FB-7356-B276-A3DE-965174E6F24E}"/>
                </a:ext>
              </a:extLst>
            </xdr:cNvPr>
            <xdr:cNvCxnSpPr>
              <a:cxnSpLocks noChangeShapeType="1"/>
            </xdr:cNvCxnSpPr>
          </xdr:nvCxnSpPr>
          <xdr:spPr bwMode="auto">
            <a:xfrm flipH="1">
              <a:off x="2283" y="13478"/>
              <a:ext cx="919" cy="681"/>
            </a:xfrm>
            <a:prstGeom prst="line">
              <a:avLst/>
            </a:prstGeom>
            <a:noFill/>
            <a:ln w="12700">
              <a:solidFill>
                <a:srgbClr val="000000"/>
              </a:solidFill>
              <a:round/>
              <a:headEnd type="none" w="sm" len="sm"/>
              <a:tailEnd type="none" w="sm" len="sm"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cxnSp>
        <xdr:cxnSp macro="">
          <xdr:nvCxnSpPr>
            <xdr:cNvPr id="10" name="Line 10">
              <a:extLst>
                <a:ext uri="{FF2B5EF4-FFF2-40B4-BE49-F238E27FC236}">
                  <a16:creationId xmlns:a16="http://schemas.microsoft.com/office/drawing/2014/main" id="{515EA465-3B4E-642C-71CE-4C30E23E51CF}"/>
                </a:ext>
              </a:extLst>
            </xdr:cNvPr>
            <xdr:cNvCxnSpPr>
              <a:cxnSpLocks noChangeShapeType="1"/>
            </xdr:cNvCxnSpPr>
          </xdr:nvCxnSpPr>
          <xdr:spPr bwMode="auto">
            <a:xfrm>
              <a:off x="3182" y="13490"/>
              <a:ext cx="11" cy="657"/>
            </a:xfrm>
            <a:prstGeom prst="line">
              <a:avLst/>
            </a:prstGeom>
            <a:noFill/>
            <a:ln w="12700">
              <a:solidFill>
                <a:srgbClr val="000000"/>
              </a:solidFill>
              <a:round/>
              <a:headEnd type="none" w="sm" len="sm"/>
              <a:tailEnd type="none" w="sm" len="sm"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cxnSp>
        <xdr:cxnSp macro="">
          <xdr:nvCxnSpPr>
            <xdr:cNvPr id="11" name="Line 11">
              <a:extLst>
                <a:ext uri="{FF2B5EF4-FFF2-40B4-BE49-F238E27FC236}">
                  <a16:creationId xmlns:a16="http://schemas.microsoft.com/office/drawing/2014/main" id="{0610FBA3-BBF9-18C9-273F-4B58AFED6071}"/>
                </a:ext>
              </a:extLst>
            </xdr:cNvPr>
            <xdr:cNvCxnSpPr>
              <a:cxnSpLocks noChangeShapeType="1"/>
            </xdr:cNvCxnSpPr>
          </xdr:nvCxnSpPr>
          <xdr:spPr bwMode="auto">
            <a:xfrm>
              <a:off x="3226" y="13515"/>
              <a:ext cx="839" cy="644"/>
            </a:xfrm>
            <a:prstGeom prst="line">
              <a:avLst/>
            </a:prstGeom>
            <a:noFill/>
            <a:ln w="12700">
              <a:solidFill>
                <a:srgbClr val="000000"/>
              </a:solidFill>
              <a:round/>
              <a:headEnd type="none" w="sm" len="sm"/>
              <a:tailEnd type="none" w="sm" len="sm"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cxnSp>
        <xdr:sp macro="" textlink="">
          <xdr:nvSpPr>
            <xdr:cNvPr id="12" name="Rectangle 11">
              <a:extLst>
                <a:ext uri="{FF2B5EF4-FFF2-40B4-BE49-F238E27FC236}">
                  <a16:creationId xmlns:a16="http://schemas.microsoft.com/office/drawing/2014/main" id="{2F708B31-F9AC-ADCB-0EEE-7095A76EDF7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744" y="13039"/>
              <a:ext cx="859" cy="449"/>
            </a:xfrm>
            <a:prstGeom prst="rect">
              <a:avLst/>
            </a:prstGeom>
            <a:noFill/>
            <a:ln w="12700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  <xdr:txBody>
            <a:bodyPr rot="0" vert="horz" wrap="square" lIns="12700" tIns="12700" rIns="12700" bIns="12700" anchor="t" anchorCtr="0" upright="1">
              <a:noAutofit/>
            </a:bodyPr>
            <a:lstStyle/>
            <a:p>
              <a:pPr algn="ctr">
                <a:spcAft>
                  <a:spcPts val="0"/>
                </a:spcAft>
              </a:pPr>
              <a:r>
                <a:rPr lang="en-GB" sz="900" b="1">
                  <a:effectLst/>
                  <a:latin typeface="Times New Roman" panose="02020603050405020304" pitchFamily="18" charset="0"/>
                  <a:ea typeface="Times New Roman" panose="02020603050405020304" pitchFamily="18" charset="0"/>
                </a:rPr>
                <a:t>CT</a:t>
              </a:r>
              <a:endParaRPr lang="pt-PT" sz="1100" b="1"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  <a:p>
              <a:pPr algn="ctr">
                <a:spcAft>
                  <a:spcPts val="0"/>
                </a:spcAft>
              </a:pPr>
              <a:r>
                <a:rPr lang="en-GB" sz="900" b="1">
                  <a:effectLst/>
                  <a:latin typeface="Times New Roman" panose="02020603050405020304" pitchFamily="18" charset="0"/>
                  <a:ea typeface="Times New Roman" panose="02020603050405020304" pitchFamily="18" charset="0"/>
                </a:rPr>
                <a:t> </a:t>
              </a:r>
              <a:endParaRPr lang="pt-PT" sz="1100" b="1"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</xdr:txBody>
        </xdr:sp>
        <xdr:sp macro="" textlink="">
          <xdr:nvSpPr>
            <xdr:cNvPr id="13" name="Rectangle 12">
              <a:extLst>
                <a:ext uri="{FF2B5EF4-FFF2-40B4-BE49-F238E27FC236}">
                  <a16:creationId xmlns:a16="http://schemas.microsoft.com/office/drawing/2014/main" id="{023CA2D9-9BCF-BD0F-5602-4E315E18CCB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788" y="14158"/>
              <a:ext cx="912" cy="449"/>
            </a:xfrm>
            <a:prstGeom prst="rect">
              <a:avLst/>
            </a:prstGeom>
            <a:noFill/>
            <a:ln w="12700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  <xdr:txBody>
            <a:bodyPr rot="0" vert="horz" wrap="square" lIns="12700" tIns="12700" rIns="12700" bIns="12700" anchor="t" anchorCtr="0" upright="1">
              <a:noAutofit/>
            </a:bodyPr>
            <a:lstStyle/>
            <a:p>
              <a:pPr algn="ctr">
                <a:spcAft>
                  <a:spcPts val="0"/>
                </a:spcAft>
              </a:pPr>
              <a:r>
                <a:rPr lang="en-GB" sz="900" b="1">
                  <a:effectLst/>
                  <a:latin typeface="Times New Roman" panose="02020603050405020304" pitchFamily="18" charset="0"/>
                  <a:ea typeface="Times New Roman" panose="02020603050405020304" pitchFamily="18" charset="0"/>
                </a:rPr>
                <a:t>AR</a:t>
              </a:r>
              <a:endParaRPr lang="pt-PT" sz="1100" b="1"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  <a:p>
              <a:pPr algn="ctr">
                <a:spcAft>
                  <a:spcPts val="0"/>
                </a:spcAft>
              </a:pPr>
              <a:r>
                <a:rPr lang="en-GB" sz="900" b="1">
                  <a:effectLst/>
                  <a:latin typeface="Times New Roman" panose="02020603050405020304" pitchFamily="18" charset="0"/>
                  <a:ea typeface="Times New Roman" panose="02020603050405020304" pitchFamily="18" charset="0"/>
                </a:rPr>
                <a:t> </a:t>
              </a:r>
              <a:endParaRPr lang="pt-PT" sz="1100" b="1"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</xdr:txBody>
        </xdr:sp>
        <xdr:sp macro="" textlink="">
          <xdr:nvSpPr>
            <xdr:cNvPr id="14" name="Rectangle 13">
              <a:extLst>
                <a:ext uri="{FF2B5EF4-FFF2-40B4-BE49-F238E27FC236}">
                  <a16:creationId xmlns:a16="http://schemas.microsoft.com/office/drawing/2014/main" id="{FFBA2836-F69F-38D8-1D10-359C9895E54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757" y="14158"/>
              <a:ext cx="833" cy="449"/>
            </a:xfrm>
            <a:prstGeom prst="rect">
              <a:avLst/>
            </a:prstGeom>
            <a:noFill/>
            <a:ln w="12700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  <xdr:txBody>
            <a:bodyPr rot="0" vert="horz" wrap="square" lIns="12700" tIns="12700" rIns="12700" bIns="12700" anchor="t" anchorCtr="0" upright="1">
              <a:noAutofit/>
            </a:bodyPr>
            <a:lstStyle/>
            <a:p>
              <a:pPr algn="ctr">
                <a:spcAft>
                  <a:spcPts val="0"/>
                </a:spcAft>
              </a:pPr>
              <a:r>
                <a:rPr lang="en-GB" sz="900" b="1">
                  <a:effectLst/>
                  <a:latin typeface="Times New Roman" panose="02020603050405020304" pitchFamily="18" charset="0"/>
                  <a:ea typeface="Times New Roman" panose="02020603050405020304" pitchFamily="18" charset="0"/>
                </a:rPr>
                <a:t>CA</a:t>
              </a:r>
              <a:endParaRPr lang="pt-PT" sz="1100" b="1"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  <a:p>
              <a:pPr algn="ctr">
                <a:spcAft>
                  <a:spcPts val="0"/>
                </a:spcAft>
              </a:pPr>
              <a:r>
                <a:rPr lang="en-GB" sz="900" b="1">
                  <a:effectLst/>
                  <a:latin typeface="Times New Roman" panose="02020603050405020304" pitchFamily="18" charset="0"/>
                  <a:ea typeface="Times New Roman" panose="02020603050405020304" pitchFamily="18" charset="0"/>
                </a:rPr>
                <a:t> </a:t>
              </a:r>
              <a:endParaRPr lang="pt-PT" sz="1100" b="1"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</xdr:txBody>
        </xdr:sp>
        <xdr:sp macro="" textlink="">
          <xdr:nvSpPr>
            <xdr:cNvPr id="15" name="Rectangle 14">
              <a:extLst>
                <a:ext uri="{FF2B5EF4-FFF2-40B4-BE49-F238E27FC236}">
                  <a16:creationId xmlns:a16="http://schemas.microsoft.com/office/drawing/2014/main" id="{F08524B9-2727-972C-FD3B-C5B5570CDD0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69" y="14158"/>
              <a:ext cx="818" cy="449"/>
            </a:xfrm>
            <a:prstGeom prst="rect">
              <a:avLst/>
            </a:prstGeom>
            <a:noFill/>
            <a:ln w="12700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  <xdr:txBody>
            <a:bodyPr rot="0" vert="horz" wrap="square" lIns="12700" tIns="12700" rIns="12700" bIns="12700" anchor="t" anchorCtr="0" upright="1">
              <a:noAutofit/>
            </a:bodyPr>
            <a:lstStyle/>
            <a:p>
              <a:pPr algn="ctr">
                <a:spcAft>
                  <a:spcPts val="0"/>
                </a:spcAft>
              </a:pPr>
              <a:r>
                <a:rPr lang="en-GB" sz="900" b="1">
                  <a:effectLst/>
                  <a:latin typeface="Times New Roman" panose="02020603050405020304" pitchFamily="18" charset="0"/>
                  <a:ea typeface="Times New Roman" panose="02020603050405020304" pitchFamily="18" charset="0"/>
                </a:rPr>
                <a:t>QP</a:t>
              </a:r>
              <a:endParaRPr lang="pt-PT" sz="1100" b="1"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  <a:p>
              <a:pPr algn="ctr">
                <a:spcAft>
                  <a:spcPts val="0"/>
                </a:spcAft>
              </a:pPr>
              <a:r>
                <a:rPr lang="en-GB" sz="900" b="1">
                  <a:effectLst/>
                  <a:latin typeface="Times New Roman" panose="02020603050405020304" pitchFamily="18" charset="0"/>
                  <a:ea typeface="Times New Roman" panose="02020603050405020304" pitchFamily="18" charset="0"/>
                </a:rPr>
                <a:t> </a:t>
              </a:r>
              <a:endParaRPr lang="pt-PT" sz="1100" b="1"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</xdr:txBody>
        </xdr:sp>
        <xdr:cxnSp macro="">
          <xdr:nvCxnSpPr>
            <xdr:cNvPr id="16" name="Line 16">
              <a:extLst>
                <a:ext uri="{FF2B5EF4-FFF2-40B4-BE49-F238E27FC236}">
                  <a16:creationId xmlns:a16="http://schemas.microsoft.com/office/drawing/2014/main" id="{CEFEA606-783F-4121-E71A-7B621497846F}"/>
                </a:ext>
              </a:extLst>
            </xdr:cNvPr>
            <xdr:cNvCxnSpPr>
              <a:cxnSpLocks noChangeShapeType="1"/>
            </xdr:cNvCxnSpPr>
          </xdr:nvCxnSpPr>
          <xdr:spPr bwMode="auto">
            <a:xfrm flipH="1">
              <a:off x="5283" y="13478"/>
              <a:ext cx="919" cy="681"/>
            </a:xfrm>
            <a:prstGeom prst="line">
              <a:avLst/>
            </a:prstGeom>
            <a:noFill/>
            <a:ln w="12700">
              <a:solidFill>
                <a:srgbClr val="000000"/>
              </a:solidFill>
              <a:round/>
              <a:headEnd type="none" w="sm" len="sm"/>
              <a:tailEnd type="none" w="sm" len="sm"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cxnSp>
        <xdr:cxnSp macro="">
          <xdr:nvCxnSpPr>
            <xdr:cNvPr id="17" name="Line 17">
              <a:extLst>
                <a:ext uri="{FF2B5EF4-FFF2-40B4-BE49-F238E27FC236}">
                  <a16:creationId xmlns:a16="http://schemas.microsoft.com/office/drawing/2014/main" id="{A6FA19C2-61F0-28E1-8F8B-4D4576F7CDCE}"/>
                </a:ext>
              </a:extLst>
            </xdr:cNvPr>
            <xdr:cNvCxnSpPr>
              <a:cxnSpLocks noChangeShapeType="1"/>
            </xdr:cNvCxnSpPr>
          </xdr:nvCxnSpPr>
          <xdr:spPr bwMode="auto">
            <a:xfrm>
              <a:off x="6182" y="13490"/>
              <a:ext cx="11" cy="657"/>
            </a:xfrm>
            <a:prstGeom prst="line">
              <a:avLst/>
            </a:prstGeom>
            <a:noFill/>
            <a:ln w="12700">
              <a:solidFill>
                <a:srgbClr val="000000"/>
              </a:solidFill>
              <a:round/>
              <a:headEnd type="none" w="sm" len="sm"/>
              <a:tailEnd type="none" w="sm" len="sm"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cxnSp>
        <xdr:cxnSp macro="">
          <xdr:nvCxnSpPr>
            <xdr:cNvPr id="18" name="Line 18">
              <a:extLst>
                <a:ext uri="{FF2B5EF4-FFF2-40B4-BE49-F238E27FC236}">
                  <a16:creationId xmlns:a16="http://schemas.microsoft.com/office/drawing/2014/main" id="{0683C34B-5D08-5B34-6EDF-1CA0D944FC14}"/>
                </a:ext>
              </a:extLst>
            </xdr:cNvPr>
            <xdr:cNvCxnSpPr>
              <a:cxnSpLocks noChangeShapeType="1"/>
            </xdr:cNvCxnSpPr>
          </xdr:nvCxnSpPr>
          <xdr:spPr bwMode="auto">
            <a:xfrm>
              <a:off x="6226" y="13515"/>
              <a:ext cx="839" cy="644"/>
            </a:xfrm>
            <a:prstGeom prst="line">
              <a:avLst/>
            </a:prstGeom>
            <a:noFill/>
            <a:ln w="12700">
              <a:solidFill>
                <a:srgbClr val="000000"/>
              </a:solidFill>
              <a:round/>
              <a:headEnd type="none" w="sm" len="sm"/>
              <a:tailEnd type="none" w="sm" len="sm"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cxnSp>
        <xdr:cxnSp macro="">
          <xdr:nvCxnSpPr>
            <xdr:cNvPr id="19" name="Line 19">
              <a:extLst>
                <a:ext uri="{FF2B5EF4-FFF2-40B4-BE49-F238E27FC236}">
                  <a16:creationId xmlns:a16="http://schemas.microsoft.com/office/drawing/2014/main" id="{5E1A7C4E-6BD4-6DE4-F772-6A204D8B7593}"/>
                </a:ext>
              </a:extLst>
            </xdr:cNvPr>
            <xdr:cNvCxnSpPr>
              <a:cxnSpLocks noChangeShapeType="1"/>
            </xdr:cNvCxnSpPr>
          </xdr:nvCxnSpPr>
          <xdr:spPr bwMode="auto">
            <a:xfrm>
              <a:off x="6202" y="12346"/>
              <a:ext cx="9" cy="694"/>
            </a:xfrm>
            <a:prstGeom prst="line">
              <a:avLst/>
            </a:prstGeom>
            <a:noFill/>
            <a:ln w="12700">
              <a:solidFill>
                <a:srgbClr val="000000"/>
              </a:solidFill>
              <a:round/>
              <a:headEnd type="none" w="sm" len="sm"/>
              <a:tailEnd type="none" w="sm" len="sm"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cxnSp>
        <xdr:sp macro="" textlink="">
          <xdr:nvSpPr>
            <xdr:cNvPr id="20" name="Rectangle 19">
              <a:extLst>
                <a:ext uri="{FF2B5EF4-FFF2-40B4-BE49-F238E27FC236}">
                  <a16:creationId xmlns:a16="http://schemas.microsoft.com/office/drawing/2014/main" id="{B75A01EB-B63F-8A6C-ABD3-29CE7F01D27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9629" y="13039"/>
              <a:ext cx="859" cy="449"/>
            </a:xfrm>
            <a:prstGeom prst="rect">
              <a:avLst/>
            </a:prstGeom>
            <a:noFill/>
            <a:ln w="12700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  <xdr:txBody>
            <a:bodyPr rot="0" vert="horz" wrap="square" lIns="12700" tIns="12700" rIns="12700" bIns="12700" anchor="t" anchorCtr="0" upright="1">
              <a:noAutofit/>
            </a:bodyPr>
            <a:lstStyle/>
            <a:p>
              <a:pPr algn="ctr">
                <a:spcAft>
                  <a:spcPts val="0"/>
                </a:spcAft>
              </a:pPr>
              <a:r>
                <a:rPr lang="en-GB" sz="900" b="1">
                  <a:effectLst/>
                  <a:latin typeface="Times New Roman" panose="02020603050405020304" pitchFamily="18" charset="0"/>
                  <a:ea typeface="Times New Roman" panose="02020603050405020304" pitchFamily="18" charset="0"/>
                </a:rPr>
                <a:t>CL</a:t>
              </a:r>
              <a:endParaRPr lang="pt-PT" sz="1100" b="1"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  <a:p>
              <a:pPr algn="ctr">
                <a:spcAft>
                  <a:spcPts val="0"/>
                </a:spcAft>
              </a:pPr>
              <a:r>
                <a:rPr lang="en-GB" sz="900" b="1">
                  <a:effectLst/>
                  <a:latin typeface="Times New Roman" panose="02020603050405020304" pitchFamily="18" charset="0"/>
                  <a:ea typeface="Times New Roman" panose="02020603050405020304" pitchFamily="18" charset="0"/>
                </a:rPr>
                <a:t> </a:t>
              </a:r>
              <a:endParaRPr lang="pt-PT" sz="1100" b="1"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</xdr:txBody>
        </xdr:sp>
        <xdr:cxnSp macro="">
          <xdr:nvCxnSpPr>
            <xdr:cNvPr id="21" name="Line 21">
              <a:extLst>
                <a:ext uri="{FF2B5EF4-FFF2-40B4-BE49-F238E27FC236}">
                  <a16:creationId xmlns:a16="http://schemas.microsoft.com/office/drawing/2014/main" id="{23254257-04DB-511F-EFBF-66447A7DBDA0}"/>
                </a:ext>
              </a:extLst>
            </xdr:cNvPr>
            <xdr:cNvCxnSpPr>
              <a:cxnSpLocks noChangeShapeType="1"/>
            </xdr:cNvCxnSpPr>
          </xdr:nvCxnSpPr>
          <xdr:spPr bwMode="auto">
            <a:xfrm>
              <a:off x="6186" y="12356"/>
              <a:ext cx="3916" cy="660"/>
            </a:xfrm>
            <a:prstGeom prst="line">
              <a:avLst/>
            </a:prstGeom>
            <a:noFill/>
            <a:ln w="12700">
              <a:solidFill>
                <a:srgbClr val="000000"/>
              </a:solidFill>
              <a:round/>
              <a:headEnd type="none" w="sm" len="sm"/>
              <a:tailEnd type="none" w="sm" len="sm"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cxnSp>
        <xdr:sp macro="" textlink="">
          <xdr:nvSpPr>
            <xdr:cNvPr id="22" name="Rectangle 21">
              <a:extLst>
                <a:ext uri="{FF2B5EF4-FFF2-40B4-BE49-F238E27FC236}">
                  <a16:creationId xmlns:a16="http://schemas.microsoft.com/office/drawing/2014/main" id="{906B6EE4-1F6F-A561-DB41-783555B5E82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140" y="13037"/>
              <a:ext cx="859" cy="449"/>
            </a:xfrm>
            <a:prstGeom prst="rect">
              <a:avLst/>
            </a:prstGeom>
            <a:noFill/>
            <a:ln w="12700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  <xdr:txBody>
            <a:bodyPr rot="0" vert="horz" wrap="square" lIns="12700" tIns="12700" rIns="12700" bIns="12700" anchor="t" anchorCtr="0" upright="1">
              <a:noAutofit/>
            </a:bodyPr>
            <a:lstStyle/>
            <a:p>
              <a:pPr algn="ctr">
                <a:spcAft>
                  <a:spcPts val="0"/>
                </a:spcAft>
              </a:pPr>
              <a:r>
                <a:rPr lang="en-GB" sz="900" b="1">
                  <a:effectLst/>
                  <a:latin typeface="Times New Roman" panose="02020603050405020304" pitchFamily="18" charset="0"/>
                  <a:ea typeface="Times New Roman" panose="02020603050405020304" pitchFamily="18" charset="0"/>
                </a:rPr>
                <a:t>PE</a:t>
              </a:r>
              <a:endParaRPr lang="pt-PT" sz="1100" b="1"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  <a:p>
              <a:pPr algn="ctr">
                <a:spcAft>
                  <a:spcPts val="0"/>
                </a:spcAft>
              </a:pPr>
              <a:r>
                <a:rPr lang="en-GB" sz="900" b="1">
                  <a:effectLst/>
                  <a:latin typeface="Times New Roman" panose="02020603050405020304" pitchFamily="18" charset="0"/>
                  <a:ea typeface="Times New Roman" panose="02020603050405020304" pitchFamily="18" charset="0"/>
                </a:rPr>
                <a:t> </a:t>
              </a:r>
              <a:endParaRPr lang="pt-PT" sz="1100" b="1"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</xdr:txBody>
        </xdr:sp>
        <xdr:cxnSp macro="">
          <xdr:nvCxnSpPr>
            <xdr:cNvPr id="23" name="Line 23">
              <a:extLst>
                <a:ext uri="{FF2B5EF4-FFF2-40B4-BE49-F238E27FC236}">
                  <a16:creationId xmlns:a16="http://schemas.microsoft.com/office/drawing/2014/main" id="{CC707699-DC25-5570-3426-F9EEF343CF51}"/>
                </a:ext>
              </a:extLst>
            </xdr:cNvPr>
            <xdr:cNvCxnSpPr>
              <a:cxnSpLocks noChangeShapeType="1"/>
            </xdr:cNvCxnSpPr>
          </xdr:nvCxnSpPr>
          <xdr:spPr bwMode="auto">
            <a:xfrm>
              <a:off x="6196" y="12349"/>
              <a:ext cx="2361" cy="679"/>
            </a:xfrm>
            <a:prstGeom prst="line">
              <a:avLst/>
            </a:prstGeom>
            <a:noFill/>
            <a:ln w="12700">
              <a:solidFill>
                <a:srgbClr val="000000"/>
              </a:solidFill>
              <a:round/>
              <a:headEnd type="none" w="sm" len="sm"/>
              <a:tailEnd type="none" w="sm" len="sm"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cxnSp>
        <xdr:grpSp>
          <xdr:nvGrpSpPr>
            <xdr:cNvPr id="24" name="Group 23">
              <a:extLst>
                <a:ext uri="{FF2B5EF4-FFF2-40B4-BE49-F238E27FC236}">
                  <a16:creationId xmlns:a16="http://schemas.microsoft.com/office/drawing/2014/main" id="{AE7923D2-238E-CC97-67D2-D1E174C629FC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4928" y="14618"/>
              <a:ext cx="2466" cy="330"/>
              <a:chOff x="4994" y="4952"/>
              <a:chExt cx="2466" cy="403"/>
            </a:xfrm>
          </xdr:grpSpPr>
          <xdr:grpSp>
            <xdr:nvGrpSpPr>
              <xdr:cNvPr id="46" name="Group 45">
                <a:extLst>
                  <a:ext uri="{FF2B5EF4-FFF2-40B4-BE49-F238E27FC236}">
                    <a16:creationId xmlns:a16="http://schemas.microsoft.com/office/drawing/2014/main" id="{71A47391-F596-E499-B745-62ED7DC3D516}"/>
                  </a:ext>
                </a:extLst>
              </xdr:cNvPr>
              <xdr:cNvGrpSpPr>
                <a:grpSpLocks/>
              </xdr:cNvGrpSpPr>
            </xdr:nvGrpSpPr>
            <xdr:grpSpPr bwMode="auto">
              <a:xfrm>
                <a:off x="6839" y="4952"/>
                <a:ext cx="621" cy="403"/>
                <a:chOff x="6839" y="4952"/>
                <a:chExt cx="621" cy="403"/>
              </a:xfrm>
            </xdr:grpSpPr>
            <xdr:cxnSp macro="">
              <xdr:nvCxnSpPr>
                <xdr:cNvPr id="55" name="Line 26">
                  <a:extLst>
                    <a:ext uri="{FF2B5EF4-FFF2-40B4-BE49-F238E27FC236}">
                      <a16:creationId xmlns:a16="http://schemas.microsoft.com/office/drawing/2014/main" id="{81F67465-7BE9-75F4-E8F5-C9CEE202A82A}"/>
                    </a:ext>
                  </a:extLst>
                </xdr:cNvPr>
                <xdr:cNvCxnSpPr>
                  <a:cxnSpLocks noChangeShapeType="1"/>
                </xdr:cNvCxnSpPr>
              </xdr:nvCxnSpPr>
              <xdr:spPr bwMode="auto">
                <a:xfrm>
                  <a:off x="7150" y="4953"/>
                  <a:ext cx="0" cy="402"/>
                </a:xfrm>
                <a:prstGeom prst="line">
                  <a:avLst/>
                </a:prstGeom>
                <a:noFill/>
                <a:ln w="12700">
                  <a:solidFill>
                    <a:srgbClr val="000000"/>
                  </a:solidFill>
                  <a:round/>
                  <a:headEnd type="none" w="sm" len="sm"/>
                  <a:tailEnd type="none" w="sm" len="sm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noFill/>
                    </a14:hiddenFill>
                  </a:ext>
                  <a:ext uri="{AF507438-7753-43E0-B8FC-AC1667EBCBE1}">
                    <a14:hiddenEffects xmlns:a14="http://schemas.microsoft.com/office/drawing/2010/main">
                      <a:effectLst>
                        <a:outerShdw dist="35921" dir="2700000" algn="ctr" rotWithShape="0">
                          <a:srgbClr val="808080"/>
                        </a:outerShdw>
                      </a:effectLst>
                    </a14:hiddenEffects>
                  </a:ext>
                </a:extLst>
              </xdr:spPr>
            </xdr:cxnSp>
            <xdr:cxnSp macro="">
              <xdr:nvCxnSpPr>
                <xdr:cNvPr id="56" name="Line 27">
                  <a:extLst>
                    <a:ext uri="{FF2B5EF4-FFF2-40B4-BE49-F238E27FC236}">
                      <a16:creationId xmlns:a16="http://schemas.microsoft.com/office/drawing/2014/main" id="{885D804D-D253-DE62-40E0-EF396632E92D}"/>
                    </a:ext>
                  </a:extLst>
                </xdr:cNvPr>
                <xdr:cNvCxnSpPr>
                  <a:cxnSpLocks noChangeShapeType="1"/>
                </xdr:cNvCxnSpPr>
              </xdr:nvCxnSpPr>
              <xdr:spPr bwMode="auto">
                <a:xfrm flipH="1">
                  <a:off x="6839" y="4953"/>
                  <a:ext cx="311" cy="402"/>
                </a:xfrm>
                <a:prstGeom prst="line">
                  <a:avLst/>
                </a:prstGeom>
                <a:noFill/>
                <a:ln w="12700">
                  <a:solidFill>
                    <a:srgbClr val="000000"/>
                  </a:solidFill>
                  <a:round/>
                  <a:headEnd type="none" w="sm" len="sm"/>
                  <a:tailEnd type="none" w="sm" len="sm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noFill/>
                    </a14:hiddenFill>
                  </a:ext>
                  <a:ext uri="{AF507438-7753-43E0-B8FC-AC1667EBCBE1}">
                    <a14:hiddenEffects xmlns:a14="http://schemas.microsoft.com/office/drawing/2010/main">
                      <a:effectLst>
                        <a:outerShdw dist="35921" dir="2700000" algn="ctr" rotWithShape="0">
                          <a:srgbClr val="808080"/>
                        </a:outerShdw>
                      </a:effectLst>
                    </a14:hiddenEffects>
                  </a:ext>
                </a:extLst>
              </xdr:spPr>
            </xdr:cxnSp>
            <xdr:cxnSp macro="">
              <xdr:nvCxnSpPr>
                <xdr:cNvPr id="57" name="Line 28">
                  <a:extLst>
                    <a:ext uri="{FF2B5EF4-FFF2-40B4-BE49-F238E27FC236}">
                      <a16:creationId xmlns:a16="http://schemas.microsoft.com/office/drawing/2014/main" id="{82ED1E51-A2BA-3255-2254-26D03F16737B}"/>
                    </a:ext>
                  </a:extLst>
                </xdr:cNvPr>
                <xdr:cNvCxnSpPr>
                  <a:cxnSpLocks noChangeShapeType="1"/>
                </xdr:cNvCxnSpPr>
              </xdr:nvCxnSpPr>
              <xdr:spPr bwMode="auto">
                <a:xfrm>
                  <a:off x="7150" y="4952"/>
                  <a:ext cx="310" cy="402"/>
                </a:xfrm>
                <a:prstGeom prst="line">
                  <a:avLst/>
                </a:prstGeom>
                <a:noFill/>
                <a:ln w="12700">
                  <a:solidFill>
                    <a:srgbClr val="000000"/>
                  </a:solidFill>
                  <a:round/>
                  <a:headEnd type="none" w="sm" len="sm"/>
                  <a:tailEnd type="none" w="sm" len="sm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noFill/>
                    </a14:hiddenFill>
                  </a:ext>
                  <a:ext uri="{AF507438-7753-43E0-B8FC-AC1667EBCBE1}">
                    <a14:hiddenEffects xmlns:a14="http://schemas.microsoft.com/office/drawing/2010/main">
                      <a:effectLst>
                        <a:outerShdw dist="35921" dir="2700000" algn="ctr" rotWithShape="0">
                          <a:srgbClr val="808080"/>
                        </a:outerShdw>
                      </a:effectLst>
                    </a14:hiddenEffects>
                  </a:ext>
                </a:extLst>
              </xdr:spPr>
            </xdr:cxnSp>
          </xdr:grpSp>
          <xdr:grpSp>
            <xdr:nvGrpSpPr>
              <xdr:cNvPr id="47" name="Group 46">
                <a:extLst>
                  <a:ext uri="{FF2B5EF4-FFF2-40B4-BE49-F238E27FC236}">
                    <a16:creationId xmlns:a16="http://schemas.microsoft.com/office/drawing/2014/main" id="{6EBBB483-AD35-077B-76DF-86DF9BC209D9}"/>
                  </a:ext>
                </a:extLst>
              </xdr:cNvPr>
              <xdr:cNvGrpSpPr>
                <a:grpSpLocks/>
              </xdr:cNvGrpSpPr>
            </xdr:nvGrpSpPr>
            <xdr:grpSpPr bwMode="auto">
              <a:xfrm>
                <a:off x="5939" y="4952"/>
                <a:ext cx="621" cy="403"/>
                <a:chOff x="6839" y="4952"/>
                <a:chExt cx="621" cy="403"/>
              </a:xfrm>
            </xdr:grpSpPr>
            <xdr:cxnSp macro="">
              <xdr:nvCxnSpPr>
                <xdr:cNvPr id="52" name="Line 30">
                  <a:extLst>
                    <a:ext uri="{FF2B5EF4-FFF2-40B4-BE49-F238E27FC236}">
                      <a16:creationId xmlns:a16="http://schemas.microsoft.com/office/drawing/2014/main" id="{42C077D7-CEB2-AD80-01B9-E8F2770B70A9}"/>
                    </a:ext>
                  </a:extLst>
                </xdr:cNvPr>
                <xdr:cNvCxnSpPr>
                  <a:cxnSpLocks noChangeShapeType="1"/>
                </xdr:cNvCxnSpPr>
              </xdr:nvCxnSpPr>
              <xdr:spPr bwMode="auto">
                <a:xfrm>
                  <a:off x="7150" y="4953"/>
                  <a:ext cx="0" cy="402"/>
                </a:xfrm>
                <a:prstGeom prst="line">
                  <a:avLst/>
                </a:prstGeom>
                <a:noFill/>
                <a:ln w="12700">
                  <a:solidFill>
                    <a:srgbClr val="000000"/>
                  </a:solidFill>
                  <a:round/>
                  <a:headEnd type="none" w="sm" len="sm"/>
                  <a:tailEnd type="none" w="sm" len="sm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noFill/>
                    </a14:hiddenFill>
                  </a:ext>
                  <a:ext uri="{AF507438-7753-43E0-B8FC-AC1667EBCBE1}">
                    <a14:hiddenEffects xmlns:a14="http://schemas.microsoft.com/office/drawing/2010/main">
                      <a:effectLst>
                        <a:outerShdw dist="35921" dir="2700000" algn="ctr" rotWithShape="0">
                          <a:srgbClr val="808080"/>
                        </a:outerShdw>
                      </a:effectLst>
                    </a14:hiddenEffects>
                  </a:ext>
                </a:extLst>
              </xdr:spPr>
            </xdr:cxnSp>
            <xdr:cxnSp macro="">
              <xdr:nvCxnSpPr>
                <xdr:cNvPr id="53" name="Line 31">
                  <a:extLst>
                    <a:ext uri="{FF2B5EF4-FFF2-40B4-BE49-F238E27FC236}">
                      <a16:creationId xmlns:a16="http://schemas.microsoft.com/office/drawing/2014/main" id="{ECE9A3FE-E983-44FC-BBA1-BD957D997926}"/>
                    </a:ext>
                  </a:extLst>
                </xdr:cNvPr>
                <xdr:cNvCxnSpPr>
                  <a:cxnSpLocks noChangeShapeType="1"/>
                </xdr:cNvCxnSpPr>
              </xdr:nvCxnSpPr>
              <xdr:spPr bwMode="auto">
                <a:xfrm flipH="1">
                  <a:off x="6839" y="4953"/>
                  <a:ext cx="311" cy="402"/>
                </a:xfrm>
                <a:prstGeom prst="line">
                  <a:avLst/>
                </a:prstGeom>
                <a:noFill/>
                <a:ln w="12700">
                  <a:solidFill>
                    <a:srgbClr val="000000"/>
                  </a:solidFill>
                  <a:round/>
                  <a:headEnd type="none" w="sm" len="sm"/>
                  <a:tailEnd type="none" w="sm" len="sm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noFill/>
                    </a14:hiddenFill>
                  </a:ext>
                  <a:ext uri="{AF507438-7753-43E0-B8FC-AC1667EBCBE1}">
                    <a14:hiddenEffects xmlns:a14="http://schemas.microsoft.com/office/drawing/2010/main">
                      <a:effectLst>
                        <a:outerShdw dist="35921" dir="2700000" algn="ctr" rotWithShape="0">
                          <a:srgbClr val="808080"/>
                        </a:outerShdw>
                      </a:effectLst>
                    </a14:hiddenEffects>
                  </a:ext>
                </a:extLst>
              </xdr:spPr>
            </xdr:cxnSp>
            <xdr:cxnSp macro="">
              <xdr:nvCxnSpPr>
                <xdr:cNvPr id="54" name="Line 32">
                  <a:extLst>
                    <a:ext uri="{FF2B5EF4-FFF2-40B4-BE49-F238E27FC236}">
                      <a16:creationId xmlns:a16="http://schemas.microsoft.com/office/drawing/2014/main" id="{B7DF92BD-5FCB-BA51-6A05-4CE0EF7DD973}"/>
                    </a:ext>
                  </a:extLst>
                </xdr:cNvPr>
                <xdr:cNvCxnSpPr>
                  <a:cxnSpLocks noChangeShapeType="1"/>
                </xdr:cNvCxnSpPr>
              </xdr:nvCxnSpPr>
              <xdr:spPr bwMode="auto">
                <a:xfrm>
                  <a:off x="7150" y="4952"/>
                  <a:ext cx="310" cy="402"/>
                </a:xfrm>
                <a:prstGeom prst="line">
                  <a:avLst/>
                </a:prstGeom>
                <a:noFill/>
                <a:ln w="12700">
                  <a:solidFill>
                    <a:srgbClr val="000000"/>
                  </a:solidFill>
                  <a:round/>
                  <a:headEnd type="none" w="sm" len="sm"/>
                  <a:tailEnd type="none" w="sm" len="sm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noFill/>
                    </a14:hiddenFill>
                  </a:ext>
                  <a:ext uri="{AF507438-7753-43E0-B8FC-AC1667EBCBE1}">
                    <a14:hiddenEffects xmlns:a14="http://schemas.microsoft.com/office/drawing/2010/main">
                      <a:effectLst>
                        <a:outerShdw dist="35921" dir="2700000" algn="ctr" rotWithShape="0">
                          <a:srgbClr val="808080"/>
                        </a:outerShdw>
                      </a:effectLst>
                    </a14:hiddenEffects>
                  </a:ext>
                </a:extLst>
              </xdr:spPr>
            </xdr:cxnSp>
          </xdr:grpSp>
          <xdr:grpSp>
            <xdr:nvGrpSpPr>
              <xdr:cNvPr id="48" name="Group 47">
                <a:extLst>
                  <a:ext uri="{FF2B5EF4-FFF2-40B4-BE49-F238E27FC236}">
                    <a16:creationId xmlns:a16="http://schemas.microsoft.com/office/drawing/2014/main" id="{7D510411-8468-82D3-C5DA-E0CC0A8E55DC}"/>
                  </a:ext>
                </a:extLst>
              </xdr:cNvPr>
              <xdr:cNvGrpSpPr>
                <a:grpSpLocks/>
              </xdr:cNvGrpSpPr>
            </xdr:nvGrpSpPr>
            <xdr:grpSpPr bwMode="auto">
              <a:xfrm>
                <a:off x="4994" y="4952"/>
                <a:ext cx="621" cy="403"/>
                <a:chOff x="6839" y="4952"/>
                <a:chExt cx="621" cy="403"/>
              </a:xfrm>
            </xdr:grpSpPr>
            <xdr:cxnSp macro="">
              <xdr:nvCxnSpPr>
                <xdr:cNvPr id="49" name="Line 34">
                  <a:extLst>
                    <a:ext uri="{FF2B5EF4-FFF2-40B4-BE49-F238E27FC236}">
                      <a16:creationId xmlns:a16="http://schemas.microsoft.com/office/drawing/2014/main" id="{4720FB05-E074-EFCC-3516-CF1410A2A145}"/>
                    </a:ext>
                  </a:extLst>
                </xdr:cNvPr>
                <xdr:cNvCxnSpPr>
                  <a:cxnSpLocks noChangeShapeType="1"/>
                </xdr:cNvCxnSpPr>
              </xdr:nvCxnSpPr>
              <xdr:spPr bwMode="auto">
                <a:xfrm>
                  <a:off x="7150" y="4953"/>
                  <a:ext cx="0" cy="402"/>
                </a:xfrm>
                <a:prstGeom prst="line">
                  <a:avLst/>
                </a:prstGeom>
                <a:noFill/>
                <a:ln w="12700">
                  <a:solidFill>
                    <a:srgbClr val="000000"/>
                  </a:solidFill>
                  <a:round/>
                  <a:headEnd type="none" w="sm" len="sm"/>
                  <a:tailEnd type="none" w="sm" len="sm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noFill/>
                    </a14:hiddenFill>
                  </a:ext>
                  <a:ext uri="{AF507438-7753-43E0-B8FC-AC1667EBCBE1}">
                    <a14:hiddenEffects xmlns:a14="http://schemas.microsoft.com/office/drawing/2010/main">
                      <a:effectLst>
                        <a:outerShdw dist="35921" dir="2700000" algn="ctr" rotWithShape="0">
                          <a:srgbClr val="808080"/>
                        </a:outerShdw>
                      </a:effectLst>
                    </a14:hiddenEffects>
                  </a:ext>
                </a:extLst>
              </xdr:spPr>
            </xdr:cxnSp>
            <xdr:cxnSp macro="">
              <xdr:nvCxnSpPr>
                <xdr:cNvPr id="50" name="Line 35">
                  <a:extLst>
                    <a:ext uri="{FF2B5EF4-FFF2-40B4-BE49-F238E27FC236}">
                      <a16:creationId xmlns:a16="http://schemas.microsoft.com/office/drawing/2014/main" id="{CA819BDA-45D5-D833-B4B1-36D67C64CC34}"/>
                    </a:ext>
                  </a:extLst>
                </xdr:cNvPr>
                <xdr:cNvCxnSpPr>
                  <a:cxnSpLocks noChangeShapeType="1"/>
                </xdr:cNvCxnSpPr>
              </xdr:nvCxnSpPr>
              <xdr:spPr bwMode="auto">
                <a:xfrm flipH="1">
                  <a:off x="6839" y="4953"/>
                  <a:ext cx="311" cy="402"/>
                </a:xfrm>
                <a:prstGeom prst="line">
                  <a:avLst/>
                </a:prstGeom>
                <a:noFill/>
                <a:ln w="12700">
                  <a:solidFill>
                    <a:srgbClr val="000000"/>
                  </a:solidFill>
                  <a:round/>
                  <a:headEnd type="none" w="sm" len="sm"/>
                  <a:tailEnd type="none" w="sm" len="sm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noFill/>
                    </a14:hiddenFill>
                  </a:ext>
                  <a:ext uri="{AF507438-7753-43E0-B8FC-AC1667EBCBE1}">
                    <a14:hiddenEffects xmlns:a14="http://schemas.microsoft.com/office/drawing/2010/main">
                      <a:effectLst>
                        <a:outerShdw dist="35921" dir="2700000" algn="ctr" rotWithShape="0">
                          <a:srgbClr val="808080"/>
                        </a:outerShdw>
                      </a:effectLst>
                    </a14:hiddenEffects>
                  </a:ext>
                </a:extLst>
              </xdr:spPr>
            </xdr:cxnSp>
            <xdr:cxnSp macro="">
              <xdr:nvCxnSpPr>
                <xdr:cNvPr id="51" name="Line 36">
                  <a:extLst>
                    <a:ext uri="{FF2B5EF4-FFF2-40B4-BE49-F238E27FC236}">
                      <a16:creationId xmlns:a16="http://schemas.microsoft.com/office/drawing/2014/main" id="{008C28E1-6B79-97F6-7A95-F677689201F9}"/>
                    </a:ext>
                  </a:extLst>
                </xdr:cNvPr>
                <xdr:cNvCxnSpPr>
                  <a:cxnSpLocks noChangeShapeType="1"/>
                </xdr:cNvCxnSpPr>
              </xdr:nvCxnSpPr>
              <xdr:spPr bwMode="auto">
                <a:xfrm>
                  <a:off x="7150" y="4952"/>
                  <a:ext cx="310" cy="402"/>
                </a:xfrm>
                <a:prstGeom prst="line">
                  <a:avLst/>
                </a:prstGeom>
                <a:noFill/>
                <a:ln w="12700">
                  <a:solidFill>
                    <a:srgbClr val="000000"/>
                  </a:solidFill>
                  <a:round/>
                  <a:headEnd type="none" w="sm" len="sm"/>
                  <a:tailEnd type="none" w="sm" len="sm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noFill/>
                    </a14:hiddenFill>
                  </a:ext>
                  <a:ext uri="{AF507438-7753-43E0-B8FC-AC1667EBCBE1}">
                    <a14:hiddenEffects xmlns:a14="http://schemas.microsoft.com/office/drawing/2010/main">
                      <a:effectLst>
                        <a:outerShdw dist="35921" dir="2700000" algn="ctr" rotWithShape="0">
                          <a:srgbClr val="808080"/>
                        </a:outerShdw>
                      </a:effectLst>
                    </a14:hiddenEffects>
                  </a:ext>
                </a:extLst>
              </xdr:spPr>
            </xdr:cxnSp>
          </xdr:grpSp>
        </xdr:grpSp>
        <xdr:grpSp>
          <xdr:nvGrpSpPr>
            <xdr:cNvPr id="25" name="Group 24">
              <a:extLst>
                <a:ext uri="{FF2B5EF4-FFF2-40B4-BE49-F238E27FC236}">
                  <a16:creationId xmlns:a16="http://schemas.microsoft.com/office/drawing/2014/main" id="{95B58B2A-64E8-8EE7-3735-0E57646C34FC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1958" y="14618"/>
              <a:ext cx="2466" cy="330"/>
              <a:chOff x="4994" y="4952"/>
              <a:chExt cx="2466" cy="403"/>
            </a:xfrm>
          </xdr:grpSpPr>
          <xdr:grpSp>
            <xdr:nvGrpSpPr>
              <xdr:cNvPr id="34" name="Group 33">
                <a:extLst>
                  <a:ext uri="{FF2B5EF4-FFF2-40B4-BE49-F238E27FC236}">
                    <a16:creationId xmlns:a16="http://schemas.microsoft.com/office/drawing/2014/main" id="{09EB174C-9DE6-5164-DB74-54E6A07E361D}"/>
                  </a:ext>
                </a:extLst>
              </xdr:cNvPr>
              <xdr:cNvGrpSpPr>
                <a:grpSpLocks/>
              </xdr:cNvGrpSpPr>
            </xdr:nvGrpSpPr>
            <xdr:grpSpPr bwMode="auto">
              <a:xfrm>
                <a:off x="6839" y="4952"/>
                <a:ext cx="621" cy="403"/>
                <a:chOff x="6839" y="4952"/>
                <a:chExt cx="621" cy="403"/>
              </a:xfrm>
            </xdr:grpSpPr>
            <xdr:cxnSp macro="">
              <xdr:nvCxnSpPr>
                <xdr:cNvPr id="43" name="Line 39">
                  <a:extLst>
                    <a:ext uri="{FF2B5EF4-FFF2-40B4-BE49-F238E27FC236}">
                      <a16:creationId xmlns:a16="http://schemas.microsoft.com/office/drawing/2014/main" id="{055C58A9-27E8-1002-7C08-4BAEB8F8DEEF}"/>
                    </a:ext>
                  </a:extLst>
                </xdr:cNvPr>
                <xdr:cNvCxnSpPr>
                  <a:cxnSpLocks noChangeShapeType="1"/>
                </xdr:cNvCxnSpPr>
              </xdr:nvCxnSpPr>
              <xdr:spPr bwMode="auto">
                <a:xfrm>
                  <a:off x="7150" y="4953"/>
                  <a:ext cx="0" cy="402"/>
                </a:xfrm>
                <a:prstGeom prst="line">
                  <a:avLst/>
                </a:prstGeom>
                <a:noFill/>
                <a:ln w="12700">
                  <a:solidFill>
                    <a:srgbClr val="000000"/>
                  </a:solidFill>
                  <a:round/>
                  <a:headEnd type="none" w="sm" len="sm"/>
                  <a:tailEnd type="none" w="sm" len="sm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noFill/>
                    </a14:hiddenFill>
                  </a:ext>
                  <a:ext uri="{AF507438-7753-43E0-B8FC-AC1667EBCBE1}">
                    <a14:hiddenEffects xmlns:a14="http://schemas.microsoft.com/office/drawing/2010/main">
                      <a:effectLst>
                        <a:outerShdw dist="35921" dir="2700000" algn="ctr" rotWithShape="0">
                          <a:srgbClr val="808080"/>
                        </a:outerShdw>
                      </a:effectLst>
                    </a14:hiddenEffects>
                  </a:ext>
                </a:extLst>
              </xdr:spPr>
            </xdr:cxnSp>
            <xdr:cxnSp macro="">
              <xdr:nvCxnSpPr>
                <xdr:cNvPr id="44" name="Line 40">
                  <a:extLst>
                    <a:ext uri="{FF2B5EF4-FFF2-40B4-BE49-F238E27FC236}">
                      <a16:creationId xmlns:a16="http://schemas.microsoft.com/office/drawing/2014/main" id="{5E924C43-4A69-7F82-2D7B-DE69D4035E29}"/>
                    </a:ext>
                  </a:extLst>
                </xdr:cNvPr>
                <xdr:cNvCxnSpPr>
                  <a:cxnSpLocks noChangeShapeType="1"/>
                </xdr:cNvCxnSpPr>
              </xdr:nvCxnSpPr>
              <xdr:spPr bwMode="auto">
                <a:xfrm flipH="1">
                  <a:off x="6839" y="4953"/>
                  <a:ext cx="311" cy="402"/>
                </a:xfrm>
                <a:prstGeom prst="line">
                  <a:avLst/>
                </a:prstGeom>
                <a:noFill/>
                <a:ln w="12700">
                  <a:solidFill>
                    <a:srgbClr val="000000"/>
                  </a:solidFill>
                  <a:round/>
                  <a:headEnd type="none" w="sm" len="sm"/>
                  <a:tailEnd type="none" w="sm" len="sm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noFill/>
                    </a14:hiddenFill>
                  </a:ext>
                  <a:ext uri="{AF507438-7753-43E0-B8FC-AC1667EBCBE1}">
                    <a14:hiddenEffects xmlns:a14="http://schemas.microsoft.com/office/drawing/2010/main">
                      <a:effectLst>
                        <a:outerShdw dist="35921" dir="2700000" algn="ctr" rotWithShape="0">
                          <a:srgbClr val="808080"/>
                        </a:outerShdw>
                      </a:effectLst>
                    </a14:hiddenEffects>
                  </a:ext>
                </a:extLst>
              </xdr:spPr>
            </xdr:cxnSp>
            <xdr:cxnSp macro="">
              <xdr:nvCxnSpPr>
                <xdr:cNvPr id="45" name="Line 41">
                  <a:extLst>
                    <a:ext uri="{FF2B5EF4-FFF2-40B4-BE49-F238E27FC236}">
                      <a16:creationId xmlns:a16="http://schemas.microsoft.com/office/drawing/2014/main" id="{EB5FE93C-7FE4-173F-8368-DCD92ABD3FC1}"/>
                    </a:ext>
                  </a:extLst>
                </xdr:cNvPr>
                <xdr:cNvCxnSpPr>
                  <a:cxnSpLocks noChangeShapeType="1"/>
                </xdr:cNvCxnSpPr>
              </xdr:nvCxnSpPr>
              <xdr:spPr bwMode="auto">
                <a:xfrm>
                  <a:off x="7150" y="4952"/>
                  <a:ext cx="310" cy="402"/>
                </a:xfrm>
                <a:prstGeom prst="line">
                  <a:avLst/>
                </a:prstGeom>
                <a:noFill/>
                <a:ln w="12700">
                  <a:solidFill>
                    <a:srgbClr val="000000"/>
                  </a:solidFill>
                  <a:round/>
                  <a:headEnd type="none" w="sm" len="sm"/>
                  <a:tailEnd type="none" w="sm" len="sm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noFill/>
                    </a14:hiddenFill>
                  </a:ext>
                  <a:ext uri="{AF507438-7753-43E0-B8FC-AC1667EBCBE1}">
                    <a14:hiddenEffects xmlns:a14="http://schemas.microsoft.com/office/drawing/2010/main">
                      <a:effectLst>
                        <a:outerShdw dist="35921" dir="2700000" algn="ctr" rotWithShape="0">
                          <a:srgbClr val="808080"/>
                        </a:outerShdw>
                      </a:effectLst>
                    </a14:hiddenEffects>
                  </a:ext>
                </a:extLst>
              </xdr:spPr>
            </xdr:cxnSp>
          </xdr:grpSp>
          <xdr:grpSp>
            <xdr:nvGrpSpPr>
              <xdr:cNvPr id="35" name="Group 34">
                <a:extLst>
                  <a:ext uri="{FF2B5EF4-FFF2-40B4-BE49-F238E27FC236}">
                    <a16:creationId xmlns:a16="http://schemas.microsoft.com/office/drawing/2014/main" id="{9F7699E2-BCAC-10FE-C1DB-1B3571DAE57A}"/>
                  </a:ext>
                </a:extLst>
              </xdr:cNvPr>
              <xdr:cNvGrpSpPr>
                <a:grpSpLocks/>
              </xdr:cNvGrpSpPr>
            </xdr:nvGrpSpPr>
            <xdr:grpSpPr bwMode="auto">
              <a:xfrm>
                <a:off x="5939" y="4952"/>
                <a:ext cx="621" cy="403"/>
                <a:chOff x="6839" y="4952"/>
                <a:chExt cx="621" cy="403"/>
              </a:xfrm>
            </xdr:grpSpPr>
            <xdr:cxnSp macro="">
              <xdr:nvCxnSpPr>
                <xdr:cNvPr id="40" name="Line 43">
                  <a:extLst>
                    <a:ext uri="{FF2B5EF4-FFF2-40B4-BE49-F238E27FC236}">
                      <a16:creationId xmlns:a16="http://schemas.microsoft.com/office/drawing/2014/main" id="{E6C01EC5-0EBB-0BB5-FC0E-6AC9B17AC101}"/>
                    </a:ext>
                  </a:extLst>
                </xdr:cNvPr>
                <xdr:cNvCxnSpPr>
                  <a:cxnSpLocks noChangeShapeType="1"/>
                </xdr:cNvCxnSpPr>
              </xdr:nvCxnSpPr>
              <xdr:spPr bwMode="auto">
                <a:xfrm>
                  <a:off x="7150" y="4953"/>
                  <a:ext cx="0" cy="402"/>
                </a:xfrm>
                <a:prstGeom prst="line">
                  <a:avLst/>
                </a:prstGeom>
                <a:noFill/>
                <a:ln w="12700">
                  <a:solidFill>
                    <a:srgbClr val="000000"/>
                  </a:solidFill>
                  <a:round/>
                  <a:headEnd type="none" w="sm" len="sm"/>
                  <a:tailEnd type="none" w="sm" len="sm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noFill/>
                    </a14:hiddenFill>
                  </a:ext>
                  <a:ext uri="{AF507438-7753-43E0-B8FC-AC1667EBCBE1}">
                    <a14:hiddenEffects xmlns:a14="http://schemas.microsoft.com/office/drawing/2010/main">
                      <a:effectLst>
                        <a:outerShdw dist="35921" dir="2700000" algn="ctr" rotWithShape="0">
                          <a:srgbClr val="808080"/>
                        </a:outerShdw>
                      </a:effectLst>
                    </a14:hiddenEffects>
                  </a:ext>
                </a:extLst>
              </xdr:spPr>
            </xdr:cxnSp>
            <xdr:cxnSp macro="">
              <xdr:nvCxnSpPr>
                <xdr:cNvPr id="41" name="Line 44">
                  <a:extLst>
                    <a:ext uri="{FF2B5EF4-FFF2-40B4-BE49-F238E27FC236}">
                      <a16:creationId xmlns:a16="http://schemas.microsoft.com/office/drawing/2014/main" id="{63294968-F9A0-2613-FCCF-DC0CFB41D74F}"/>
                    </a:ext>
                  </a:extLst>
                </xdr:cNvPr>
                <xdr:cNvCxnSpPr>
                  <a:cxnSpLocks noChangeShapeType="1"/>
                </xdr:cNvCxnSpPr>
              </xdr:nvCxnSpPr>
              <xdr:spPr bwMode="auto">
                <a:xfrm flipH="1">
                  <a:off x="6839" y="4953"/>
                  <a:ext cx="311" cy="402"/>
                </a:xfrm>
                <a:prstGeom prst="line">
                  <a:avLst/>
                </a:prstGeom>
                <a:noFill/>
                <a:ln w="12700">
                  <a:solidFill>
                    <a:srgbClr val="000000"/>
                  </a:solidFill>
                  <a:round/>
                  <a:headEnd type="none" w="sm" len="sm"/>
                  <a:tailEnd type="none" w="sm" len="sm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noFill/>
                    </a14:hiddenFill>
                  </a:ext>
                  <a:ext uri="{AF507438-7753-43E0-B8FC-AC1667EBCBE1}">
                    <a14:hiddenEffects xmlns:a14="http://schemas.microsoft.com/office/drawing/2010/main">
                      <a:effectLst>
                        <a:outerShdw dist="35921" dir="2700000" algn="ctr" rotWithShape="0">
                          <a:srgbClr val="808080"/>
                        </a:outerShdw>
                      </a:effectLst>
                    </a14:hiddenEffects>
                  </a:ext>
                </a:extLst>
              </xdr:spPr>
            </xdr:cxnSp>
            <xdr:cxnSp macro="">
              <xdr:nvCxnSpPr>
                <xdr:cNvPr id="42" name="Line 45">
                  <a:extLst>
                    <a:ext uri="{FF2B5EF4-FFF2-40B4-BE49-F238E27FC236}">
                      <a16:creationId xmlns:a16="http://schemas.microsoft.com/office/drawing/2014/main" id="{1FF833F5-ACAA-2247-8798-D17FFB14BBEE}"/>
                    </a:ext>
                  </a:extLst>
                </xdr:cNvPr>
                <xdr:cNvCxnSpPr>
                  <a:cxnSpLocks noChangeShapeType="1"/>
                </xdr:cNvCxnSpPr>
              </xdr:nvCxnSpPr>
              <xdr:spPr bwMode="auto">
                <a:xfrm>
                  <a:off x="7150" y="4952"/>
                  <a:ext cx="310" cy="402"/>
                </a:xfrm>
                <a:prstGeom prst="line">
                  <a:avLst/>
                </a:prstGeom>
                <a:noFill/>
                <a:ln w="12700">
                  <a:solidFill>
                    <a:srgbClr val="000000"/>
                  </a:solidFill>
                  <a:round/>
                  <a:headEnd type="none" w="sm" len="sm"/>
                  <a:tailEnd type="none" w="sm" len="sm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noFill/>
                    </a14:hiddenFill>
                  </a:ext>
                  <a:ext uri="{AF507438-7753-43E0-B8FC-AC1667EBCBE1}">
                    <a14:hiddenEffects xmlns:a14="http://schemas.microsoft.com/office/drawing/2010/main">
                      <a:effectLst>
                        <a:outerShdw dist="35921" dir="2700000" algn="ctr" rotWithShape="0">
                          <a:srgbClr val="808080"/>
                        </a:outerShdw>
                      </a:effectLst>
                    </a14:hiddenEffects>
                  </a:ext>
                </a:extLst>
              </xdr:spPr>
            </xdr:cxnSp>
          </xdr:grpSp>
          <xdr:grpSp>
            <xdr:nvGrpSpPr>
              <xdr:cNvPr id="36" name="Group 35">
                <a:extLst>
                  <a:ext uri="{FF2B5EF4-FFF2-40B4-BE49-F238E27FC236}">
                    <a16:creationId xmlns:a16="http://schemas.microsoft.com/office/drawing/2014/main" id="{7FA2DC7C-A353-CD82-D580-2EA425DD50AA}"/>
                  </a:ext>
                </a:extLst>
              </xdr:cNvPr>
              <xdr:cNvGrpSpPr>
                <a:grpSpLocks/>
              </xdr:cNvGrpSpPr>
            </xdr:nvGrpSpPr>
            <xdr:grpSpPr bwMode="auto">
              <a:xfrm>
                <a:off x="4994" y="4952"/>
                <a:ext cx="621" cy="403"/>
                <a:chOff x="6839" y="4952"/>
                <a:chExt cx="621" cy="403"/>
              </a:xfrm>
            </xdr:grpSpPr>
            <xdr:cxnSp macro="">
              <xdr:nvCxnSpPr>
                <xdr:cNvPr id="37" name="Line 47">
                  <a:extLst>
                    <a:ext uri="{FF2B5EF4-FFF2-40B4-BE49-F238E27FC236}">
                      <a16:creationId xmlns:a16="http://schemas.microsoft.com/office/drawing/2014/main" id="{A0B7C392-E5D0-93F1-525B-2C2E7FF225DE}"/>
                    </a:ext>
                  </a:extLst>
                </xdr:cNvPr>
                <xdr:cNvCxnSpPr>
                  <a:cxnSpLocks noChangeShapeType="1"/>
                </xdr:cNvCxnSpPr>
              </xdr:nvCxnSpPr>
              <xdr:spPr bwMode="auto">
                <a:xfrm>
                  <a:off x="7150" y="4953"/>
                  <a:ext cx="0" cy="402"/>
                </a:xfrm>
                <a:prstGeom prst="line">
                  <a:avLst/>
                </a:prstGeom>
                <a:noFill/>
                <a:ln w="12700">
                  <a:solidFill>
                    <a:srgbClr val="000000"/>
                  </a:solidFill>
                  <a:round/>
                  <a:headEnd type="none" w="sm" len="sm"/>
                  <a:tailEnd type="none" w="sm" len="sm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noFill/>
                    </a14:hiddenFill>
                  </a:ext>
                  <a:ext uri="{AF507438-7753-43E0-B8FC-AC1667EBCBE1}">
                    <a14:hiddenEffects xmlns:a14="http://schemas.microsoft.com/office/drawing/2010/main">
                      <a:effectLst>
                        <a:outerShdw dist="35921" dir="2700000" algn="ctr" rotWithShape="0">
                          <a:srgbClr val="808080"/>
                        </a:outerShdw>
                      </a:effectLst>
                    </a14:hiddenEffects>
                  </a:ext>
                </a:extLst>
              </xdr:spPr>
            </xdr:cxnSp>
            <xdr:cxnSp macro="">
              <xdr:nvCxnSpPr>
                <xdr:cNvPr id="38" name="Line 48">
                  <a:extLst>
                    <a:ext uri="{FF2B5EF4-FFF2-40B4-BE49-F238E27FC236}">
                      <a16:creationId xmlns:a16="http://schemas.microsoft.com/office/drawing/2014/main" id="{770CA2A4-CBA2-297E-36E9-046FDA2A7EB7}"/>
                    </a:ext>
                  </a:extLst>
                </xdr:cNvPr>
                <xdr:cNvCxnSpPr>
                  <a:cxnSpLocks noChangeShapeType="1"/>
                </xdr:cNvCxnSpPr>
              </xdr:nvCxnSpPr>
              <xdr:spPr bwMode="auto">
                <a:xfrm flipH="1">
                  <a:off x="6839" y="4953"/>
                  <a:ext cx="311" cy="402"/>
                </a:xfrm>
                <a:prstGeom prst="line">
                  <a:avLst/>
                </a:prstGeom>
                <a:noFill/>
                <a:ln w="12700">
                  <a:solidFill>
                    <a:srgbClr val="000000"/>
                  </a:solidFill>
                  <a:round/>
                  <a:headEnd type="none" w="sm" len="sm"/>
                  <a:tailEnd type="none" w="sm" len="sm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noFill/>
                    </a14:hiddenFill>
                  </a:ext>
                  <a:ext uri="{AF507438-7753-43E0-B8FC-AC1667EBCBE1}">
                    <a14:hiddenEffects xmlns:a14="http://schemas.microsoft.com/office/drawing/2010/main">
                      <a:effectLst>
                        <a:outerShdw dist="35921" dir="2700000" algn="ctr" rotWithShape="0">
                          <a:srgbClr val="808080"/>
                        </a:outerShdw>
                      </a:effectLst>
                    </a14:hiddenEffects>
                  </a:ext>
                </a:extLst>
              </xdr:spPr>
            </xdr:cxnSp>
            <xdr:cxnSp macro="">
              <xdr:nvCxnSpPr>
                <xdr:cNvPr id="39" name="Line 49">
                  <a:extLst>
                    <a:ext uri="{FF2B5EF4-FFF2-40B4-BE49-F238E27FC236}">
                      <a16:creationId xmlns:a16="http://schemas.microsoft.com/office/drawing/2014/main" id="{63087807-4EB6-FF14-D3AA-3D5D655F8EE4}"/>
                    </a:ext>
                  </a:extLst>
                </xdr:cNvPr>
                <xdr:cNvCxnSpPr>
                  <a:cxnSpLocks noChangeShapeType="1"/>
                </xdr:cNvCxnSpPr>
              </xdr:nvCxnSpPr>
              <xdr:spPr bwMode="auto">
                <a:xfrm>
                  <a:off x="7150" y="4952"/>
                  <a:ext cx="310" cy="402"/>
                </a:xfrm>
                <a:prstGeom prst="line">
                  <a:avLst/>
                </a:prstGeom>
                <a:noFill/>
                <a:ln w="12700">
                  <a:solidFill>
                    <a:srgbClr val="000000"/>
                  </a:solidFill>
                  <a:round/>
                  <a:headEnd type="none" w="sm" len="sm"/>
                  <a:tailEnd type="none" w="sm" len="sm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noFill/>
                    </a14:hiddenFill>
                  </a:ext>
                  <a:ext uri="{AF507438-7753-43E0-B8FC-AC1667EBCBE1}">
                    <a14:hiddenEffects xmlns:a14="http://schemas.microsoft.com/office/drawing/2010/main">
                      <a:effectLst>
                        <a:outerShdw dist="35921" dir="2700000" algn="ctr" rotWithShape="0">
                          <a:srgbClr val="808080"/>
                        </a:outerShdw>
                      </a:effectLst>
                    </a14:hiddenEffects>
                  </a:ext>
                </a:extLst>
              </xdr:spPr>
            </xdr:cxnSp>
          </xdr:grpSp>
        </xdr:grpSp>
        <xdr:grpSp>
          <xdr:nvGrpSpPr>
            <xdr:cNvPr id="26" name="Group 25">
              <a:extLst>
                <a:ext uri="{FF2B5EF4-FFF2-40B4-BE49-F238E27FC236}">
                  <a16:creationId xmlns:a16="http://schemas.microsoft.com/office/drawing/2014/main" id="{1AF52CAB-C378-4A07-40BA-BE35691F7BF8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8273" y="13489"/>
              <a:ext cx="621" cy="330"/>
              <a:chOff x="6839" y="4952"/>
              <a:chExt cx="621" cy="403"/>
            </a:xfrm>
          </xdr:grpSpPr>
          <xdr:cxnSp macro="">
            <xdr:nvCxnSpPr>
              <xdr:cNvPr id="31" name="Line 51">
                <a:extLst>
                  <a:ext uri="{FF2B5EF4-FFF2-40B4-BE49-F238E27FC236}">
                    <a16:creationId xmlns:a16="http://schemas.microsoft.com/office/drawing/2014/main" id="{D92E5471-5883-A9EB-541B-B6462C84F228}"/>
                  </a:ext>
                </a:extLst>
              </xdr:cNvPr>
              <xdr:cNvCxnSpPr>
                <a:cxnSpLocks noChangeShapeType="1"/>
              </xdr:cNvCxnSpPr>
            </xdr:nvCxnSpPr>
            <xdr:spPr bwMode="auto">
              <a:xfrm>
                <a:off x="7150" y="4953"/>
                <a:ext cx="0" cy="402"/>
              </a:xfrm>
              <a:prstGeom prst="line">
                <a:avLst/>
              </a:prstGeom>
              <a:noFill/>
              <a:ln w="12700">
                <a:solidFill>
                  <a:srgbClr val="000000"/>
                </a:solidFill>
                <a:round/>
                <a:headEnd type="none" w="sm" len="sm"/>
                <a:tailEnd type="none" w="sm" len="sm"/>
              </a:ln>
              <a:effectLst/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  <a:ext uri="{AF507438-7753-43E0-B8FC-AC1667EBCBE1}">
                  <a14:hiddenEffects xmlns:a14="http://schemas.microsoft.com/office/drawing/2010/main">
                    <a:effectLst>
                      <a:outerShdw dist="35921" dir="2700000" algn="ctr" rotWithShape="0">
                        <a:srgbClr val="808080"/>
                      </a:outerShdw>
                    </a:effectLst>
                  </a14:hiddenEffects>
                </a:ext>
              </a:extLst>
            </xdr:spPr>
          </xdr:cxnSp>
          <xdr:cxnSp macro="">
            <xdr:nvCxnSpPr>
              <xdr:cNvPr id="32" name="Line 52">
                <a:extLst>
                  <a:ext uri="{FF2B5EF4-FFF2-40B4-BE49-F238E27FC236}">
                    <a16:creationId xmlns:a16="http://schemas.microsoft.com/office/drawing/2014/main" id="{1CAB8490-0B65-B9D1-830C-F6F5DD41681A}"/>
                  </a:ext>
                </a:extLst>
              </xdr:cNvPr>
              <xdr:cNvCxnSpPr>
                <a:cxnSpLocks noChangeShapeType="1"/>
              </xdr:cNvCxnSpPr>
            </xdr:nvCxnSpPr>
            <xdr:spPr bwMode="auto">
              <a:xfrm flipH="1">
                <a:off x="6839" y="4953"/>
                <a:ext cx="311" cy="402"/>
              </a:xfrm>
              <a:prstGeom prst="line">
                <a:avLst/>
              </a:prstGeom>
              <a:noFill/>
              <a:ln w="12700">
                <a:solidFill>
                  <a:srgbClr val="000000"/>
                </a:solidFill>
                <a:round/>
                <a:headEnd type="none" w="sm" len="sm"/>
                <a:tailEnd type="none" w="sm" len="sm"/>
              </a:ln>
              <a:effectLst/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  <a:ext uri="{AF507438-7753-43E0-B8FC-AC1667EBCBE1}">
                  <a14:hiddenEffects xmlns:a14="http://schemas.microsoft.com/office/drawing/2010/main">
                    <a:effectLst>
                      <a:outerShdw dist="35921" dir="2700000" algn="ctr" rotWithShape="0">
                        <a:srgbClr val="808080"/>
                      </a:outerShdw>
                    </a:effectLst>
                  </a14:hiddenEffects>
                </a:ext>
              </a:extLst>
            </xdr:spPr>
          </xdr:cxnSp>
          <xdr:cxnSp macro="">
            <xdr:nvCxnSpPr>
              <xdr:cNvPr id="33" name="Line 53">
                <a:extLst>
                  <a:ext uri="{FF2B5EF4-FFF2-40B4-BE49-F238E27FC236}">
                    <a16:creationId xmlns:a16="http://schemas.microsoft.com/office/drawing/2014/main" id="{7581B3B8-1D31-79A8-DD13-89C66FAE559F}"/>
                  </a:ext>
                </a:extLst>
              </xdr:cNvPr>
              <xdr:cNvCxnSpPr>
                <a:cxnSpLocks noChangeShapeType="1"/>
              </xdr:cNvCxnSpPr>
            </xdr:nvCxnSpPr>
            <xdr:spPr bwMode="auto">
              <a:xfrm>
                <a:off x="7150" y="4952"/>
                <a:ext cx="310" cy="402"/>
              </a:xfrm>
              <a:prstGeom prst="line">
                <a:avLst/>
              </a:prstGeom>
              <a:noFill/>
              <a:ln w="12700">
                <a:solidFill>
                  <a:srgbClr val="000000"/>
                </a:solidFill>
                <a:round/>
                <a:headEnd type="none" w="sm" len="sm"/>
                <a:tailEnd type="none" w="sm" len="sm"/>
              </a:ln>
              <a:effectLst/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  <a:ext uri="{AF507438-7753-43E0-B8FC-AC1667EBCBE1}">
                  <a14:hiddenEffects xmlns:a14="http://schemas.microsoft.com/office/drawing/2010/main">
                    <a:effectLst>
                      <a:outerShdw dist="35921" dir="2700000" algn="ctr" rotWithShape="0">
                        <a:srgbClr val="808080"/>
                      </a:outerShdw>
                    </a:effectLst>
                  </a14:hiddenEffects>
                </a:ext>
              </a:extLst>
            </xdr:spPr>
          </xdr:cxnSp>
        </xdr:grpSp>
        <xdr:grpSp>
          <xdr:nvGrpSpPr>
            <xdr:cNvPr id="27" name="Group 26">
              <a:extLst>
                <a:ext uri="{FF2B5EF4-FFF2-40B4-BE49-F238E27FC236}">
                  <a16:creationId xmlns:a16="http://schemas.microsoft.com/office/drawing/2014/main" id="{C475F981-F5E0-E7C5-3085-C35AB85DAC9D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773" y="13509"/>
              <a:ext cx="621" cy="330"/>
              <a:chOff x="6839" y="4952"/>
              <a:chExt cx="621" cy="403"/>
            </a:xfrm>
          </xdr:grpSpPr>
          <xdr:cxnSp macro="">
            <xdr:nvCxnSpPr>
              <xdr:cNvPr id="28" name="Line 72">
                <a:extLst>
                  <a:ext uri="{FF2B5EF4-FFF2-40B4-BE49-F238E27FC236}">
                    <a16:creationId xmlns:a16="http://schemas.microsoft.com/office/drawing/2014/main" id="{458E40B1-B8E7-157F-6B16-338C9F0EF2A9}"/>
                  </a:ext>
                </a:extLst>
              </xdr:cNvPr>
              <xdr:cNvCxnSpPr>
                <a:cxnSpLocks noChangeShapeType="1"/>
              </xdr:cNvCxnSpPr>
            </xdr:nvCxnSpPr>
            <xdr:spPr bwMode="auto">
              <a:xfrm>
                <a:off x="7150" y="4953"/>
                <a:ext cx="0" cy="402"/>
              </a:xfrm>
              <a:prstGeom prst="line">
                <a:avLst/>
              </a:prstGeom>
              <a:noFill/>
              <a:ln w="12700">
                <a:solidFill>
                  <a:srgbClr val="000000"/>
                </a:solidFill>
                <a:round/>
                <a:headEnd type="none" w="sm" len="sm"/>
                <a:tailEnd type="none" w="sm" len="sm"/>
              </a:ln>
              <a:effectLst/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  <a:ext uri="{AF507438-7753-43E0-B8FC-AC1667EBCBE1}">
                  <a14:hiddenEffects xmlns:a14="http://schemas.microsoft.com/office/drawing/2010/main">
                    <a:effectLst>
                      <a:outerShdw dist="35921" dir="2700000" algn="ctr" rotWithShape="0">
                        <a:srgbClr val="808080"/>
                      </a:outerShdw>
                    </a:effectLst>
                  </a14:hiddenEffects>
                </a:ext>
              </a:extLst>
            </xdr:spPr>
          </xdr:cxnSp>
          <xdr:cxnSp macro="">
            <xdr:nvCxnSpPr>
              <xdr:cNvPr id="29" name="Line 73">
                <a:extLst>
                  <a:ext uri="{FF2B5EF4-FFF2-40B4-BE49-F238E27FC236}">
                    <a16:creationId xmlns:a16="http://schemas.microsoft.com/office/drawing/2014/main" id="{9C58BD00-6F8E-B23A-775C-3A1B6C593874}"/>
                  </a:ext>
                </a:extLst>
              </xdr:cNvPr>
              <xdr:cNvCxnSpPr>
                <a:cxnSpLocks noChangeShapeType="1"/>
              </xdr:cNvCxnSpPr>
            </xdr:nvCxnSpPr>
            <xdr:spPr bwMode="auto">
              <a:xfrm flipH="1">
                <a:off x="6839" y="4953"/>
                <a:ext cx="311" cy="402"/>
              </a:xfrm>
              <a:prstGeom prst="line">
                <a:avLst/>
              </a:prstGeom>
              <a:noFill/>
              <a:ln w="12700">
                <a:solidFill>
                  <a:srgbClr val="000000"/>
                </a:solidFill>
                <a:round/>
                <a:headEnd type="none" w="sm" len="sm"/>
                <a:tailEnd type="none" w="sm" len="sm"/>
              </a:ln>
              <a:effectLst/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  <a:ext uri="{AF507438-7753-43E0-B8FC-AC1667EBCBE1}">
                  <a14:hiddenEffects xmlns:a14="http://schemas.microsoft.com/office/drawing/2010/main">
                    <a:effectLst>
                      <a:outerShdw dist="35921" dir="2700000" algn="ctr" rotWithShape="0">
                        <a:srgbClr val="808080"/>
                      </a:outerShdw>
                    </a:effectLst>
                  </a14:hiddenEffects>
                </a:ext>
              </a:extLst>
            </xdr:spPr>
          </xdr:cxnSp>
          <xdr:cxnSp macro="">
            <xdr:nvCxnSpPr>
              <xdr:cNvPr id="30" name="Line 74">
                <a:extLst>
                  <a:ext uri="{FF2B5EF4-FFF2-40B4-BE49-F238E27FC236}">
                    <a16:creationId xmlns:a16="http://schemas.microsoft.com/office/drawing/2014/main" id="{2410298A-5E41-5350-AC67-774C3184F8E8}"/>
                  </a:ext>
                </a:extLst>
              </xdr:cNvPr>
              <xdr:cNvCxnSpPr>
                <a:cxnSpLocks noChangeShapeType="1"/>
              </xdr:cNvCxnSpPr>
            </xdr:nvCxnSpPr>
            <xdr:spPr bwMode="auto">
              <a:xfrm>
                <a:off x="7150" y="4952"/>
                <a:ext cx="310" cy="402"/>
              </a:xfrm>
              <a:prstGeom prst="line">
                <a:avLst/>
              </a:prstGeom>
              <a:noFill/>
              <a:ln w="12700">
                <a:solidFill>
                  <a:srgbClr val="000000"/>
                </a:solidFill>
                <a:round/>
                <a:headEnd type="none" w="sm" len="sm"/>
                <a:tailEnd type="none" w="sm" len="sm"/>
              </a:ln>
              <a:effectLst/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  <a:ext uri="{AF507438-7753-43E0-B8FC-AC1667EBCBE1}">
                  <a14:hiddenEffects xmlns:a14="http://schemas.microsoft.com/office/drawing/2010/main">
                    <a:effectLst>
                      <a:outerShdw dist="35921" dir="2700000" algn="ctr" rotWithShape="0">
                        <a:srgbClr val="808080"/>
                      </a:outerShdw>
                    </a:effectLst>
                  </a14:hiddenEffects>
                </a:ext>
              </a:extLst>
            </xdr:spPr>
          </xdr:cxnSp>
        </xdr:grpSp>
      </xdr:grpSp>
      <xdr:grpSp>
        <xdr:nvGrpSpPr>
          <xdr:cNvPr id="61" name="Group 60">
            <a:extLst>
              <a:ext uri="{FF2B5EF4-FFF2-40B4-BE49-F238E27FC236}">
                <a16:creationId xmlns:a16="http://schemas.microsoft.com/office/drawing/2014/main" id="{B1FF0A55-05FE-BA19-09C8-77B83FF2E9EB}"/>
              </a:ext>
            </a:extLst>
          </xdr:cNvPr>
          <xdr:cNvGrpSpPr/>
        </xdr:nvGrpSpPr>
        <xdr:grpSpPr>
          <a:xfrm>
            <a:off x="4180420" y="22680656"/>
            <a:ext cx="791634" cy="724972"/>
            <a:chOff x="4180420" y="22680656"/>
            <a:chExt cx="791634" cy="724972"/>
          </a:xfrm>
        </xdr:grpSpPr>
        <xdr:sp macro="" textlink="">
          <xdr:nvSpPr>
            <xdr:cNvPr id="58" name="Rectangle 57">
              <a:extLst>
                <a:ext uri="{FF2B5EF4-FFF2-40B4-BE49-F238E27FC236}">
                  <a16:creationId xmlns:a16="http://schemas.microsoft.com/office/drawing/2014/main" id="{4706769D-FF19-4BCC-B2F9-295CE496A5FD}"/>
                </a:ext>
              </a:extLst>
            </xdr:cNvPr>
            <xdr:cNvSpPr>
              <a:spLocks noChangeArrowheads="1"/>
            </xdr:cNvSpPr>
          </xdr:nvSpPr>
          <xdr:spPr bwMode="auto">
            <a:xfrm rot="16200000">
              <a:off x="3932234" y="22930959"/>
              <a:ext cx="718622" cy="222249"/>
            </a:xfrm>
            <a:prstGeom prst="rect">
              <a:avLst/>
            </a:prstGeom>
            <a:noFill/>
            <a:ln w="12700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  <xdr:txBody>
            <a:bodyPr rot="0" vert="vert270" wrap="square" lIns="12700" tIns="12700" rIns="12700" bIns="12700" anchor="t" anchorCtr="0" upright="1">
              <a:noAutofit/>
            </a:bodyPr>
            <a:lstStyle/>
            <a:p>
              <a:pPr algn="ctr">
                <a:spcBef>
                  <a:spcPts val="600"/>
                </a:spcBef>
                <a:spcAft>
                  <a:spcPts val="0"/>
                </a:spcAft>
              </a:pPr>
              <a:r>
                <a:rPr lang="en-GB" sz="900" b="1">
                  <a:effectLst/>
                  <a:latin typeface="Times New Roman" panose="02020603050405020304" pitchFamily="18" charset="0"/>
                  <a:ea typeface="Times New Roman" panose="02020603050405020304" pitchFamily="18" charset="0"/>
                </a:rPr>
                <a:t>Local A</a:t>
              </a:r>
              <a:endParaRPr lang="pt-PT" sz="1100" b="1"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  <a:p>
              <a:pPr algn="ctr">
                <a:spcAft>
                  <a:spcPts val="0"/>
                </a:spcAft>
              </a:pPr>
              <a:r>
                <a:rPr lang="en-GB" sz="900">
                  <a:effectLst/>
                  <a:latin typeface="Times New Roman" panose="02020603050405020304" pitchFamily="18" charset="0"/>
                  <a:ea typeface="Times New Roman" panose="02020603050405020304" pitchFamily="18" charset="0"/>
                </a:rPr>
                <a:t> </a:t>
              </a:r>
              <a:endParaRPr lang="pt-PT" sz="1100"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</xdr:txBody>
        </xdr:sp>
        <xdr:sp macro="" textlink="">
          <xdr:nvSpPr>
            <xdr:cNvPr id="59" name="Rectangle 58">
              <a:extLst>
                <a:ext uri="{FF2B5EF4-FFF2-40B4-BE49-F238E27FC236}">
                  <a16:creationId xmlns:a16="http://schemas.microsoft.com/office/drawing/2014/main" id="{B5D35FA6-C786-4927-8CF5-5DE202394C0F}"/>
                </a:ext>
              </a:extLst>
            </xdr:cNvPr>
            <xdr:cNvSpPr>
              <a:spLocks noChangeArrowheads="1"/>
            </xdr:cNvSpPr>
          </xdr:nvSpPr>
          <xdr:spPr bwMode="auto">
            <a:xfrm rot="16200000">
              <a:off x="4222218" y="22935192"/>
              <a:ext cx="718622" cy="222249"/>
            </a:xfrm>
            <a:prstGeom prst="rect">
              <a:avLst/>
            </a:prstGeom>
            <a:noFill/>
            <a:ln w="12700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  <xdr:txBody>
            <a:bodyPr rot="0" vert="vert270" wrap="square" lIns="12700" tIns="12700" rIns="12700" bIns="12700" anchor="t" anchorCtr="0" upright="1">
              <a:noAutofit/>
            </a:bodyPr>
            <a:lstStyle/>
            <a:p>
              <a:pPr algn="ctr">
                <a:spcBef>
                  <a:spcPts val="600"/>
                </a:spcBef>
                <a:spcAft>
                  <a:spcPts val="0"/>
                </a:spcAft>
              </a:pPr>
              <a:r>
                <a:rPr lang="en-GB" sz="900" b="1">
                  <a:effectLst/>
                  <a:latin typeface="Times New Roman" panose="02020603050405020304" pitchFamily="18" charset="0"/>
                  <a:ea typeface="Times New Roman" panose="02020603050405020304" pitchFamily="18" charset="0"/>
                </a:rPr>
                <a:t>Local B</a:t>
              </a:r>
              <a:endParaRPr lang="pt-PT" sz="1100" b="1"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  <a:p>
              <a:pPr algn="ctr">
                <a:spcAft>
                  <a:spcPts val="0"/>
                </a:spcAft>
              </a:pPr>
              <a:r>
                <a:rPr lang="en-GB" sz="900">
                  <a:effectLst/>
                  <a:latin typeface="Times New Roman" panose="02020603050405020304" pitchFamily="18" charset="0"/>
                  <a:ea typeface="Times New Roman" panose="02020603050405020304" pitchFamily="18" charset="0"/>
                </a:rPr>
                <a:t> </a:t>
              </a:r>
              <a:endParaRPr lang="pt-PT" sz="1100"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</xdr:txBody>
        </xdr:sp>
        <xdr:sp macro="" textlink="">
          <xdr:nvSpPr>
            <xdr:cNvPr id="60" name="Rectangle 59">
              <a:extLst>
                <a:ext uri="{FF2B5EF4-FFF2-40B4-BE49-F238E27FC236}">
                  <a16:creationId xmlns:a16="http://schemas.microsoft.com/office/drawing/2014/main" id="{2DC86527-C211-4783-964C-01C27DBF0420}"/>
                </a:ext>
              </a:extLst>
            </xdr:cNvPr>
            <xdr:cNvSpPr>
              <a:spLocks noChangeArrowheads="1"/>
            </xdr:cNvSpPr>
          </xdr:nvSpPr>
          <xdr:spPr bwMode="auto">
            <a:xfrm rot="16200000">
              <a:off x="4501619" y="22928842"/>
              <a:ext cx="718622" cy="222249"/>
            </a:xfrm>
            <a:prstGeom prst="rect">
              <a:avLst/>
            </a:prstGeom>
            <a:noFill/>
            <a:ln w="12700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  <xdr:txBody>
            <a:bodyPr rot="0" vert="vert270" wrap="square" lIns="12700" tIns="12700" rIns="12700" bIns="12700" anchor="t" anchorCtr="0" upright="1">
              <a:noAutofit/>
            </a:bodyPr>
            <a:lstStyle/>
            <a:p>
              <a:pPr algn="ctr">
                <a:spcBef>
                  <a:spcPts val="600"/>
                </a:spcBef>
                <a:spcAft>
                  <a:spcPts val="0"/>
                </a:spcAft>
              </a:pPr>
              <a:r>
                <a:rPr lang="en-GB" sz="900" b="1">
                  <a:effectLst/>
                  <a:latin typeface="Times New Roman" panose="02020603050405020304" pitchFamily="18" charset="0"/>
                  <a:ea typeface="Times New Roman" panose="02020603050405020304" pitchFamily="18" charset="0"/>
                </a:rPr>
                <a:t>Local C</a:t>
              </a:r>
              <a:endParaRPr lang="pt-PT" sz="1100" b="1"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  <a:p>
              <a:pPr algn="ctr">
                <a:spcAft>
                  <a:spcPts val="0"/>
                </a:spcAft>
              </a:pPr>
              <a:r>
                <a:rPr lang="en-GB" sz="900">
                  <a:effectLst/>
                  <a:latin typeface="Times New Roman" panose="02020603050405020304" pitchFamily="18" charset="0"/>
                  <a:ea typeface="Times New Roman" panose="02020603050405020304" pitchFamily="18" charset="0"/>
                </a:rPr>
                <a:t> </a:t>
              </a:r>
              <a:endParaRPr lang="pt-PT" sz="1100"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</xdr:txBody>
        </xdr:sp>
      </xdr:grpSp>
      <xdr:grpSp>
        <xdr:nvGrpSpPr>
          <xdr:cNvPr id="62" name="Group 61">
            <a:extLst>
              <a:ext uri="{FF2B5EF4-FFF2-40B4-BE49-F238E27FC236}">
                <a16:creationId xmlns:a16="http://schemas.microsoft.com/office/drawing/2014/main" id="{D3D1B75E-D572-4BB8-9380-6DF8EB5B48FD}"/>
              </a:ext>
            </a:extLst>
          </xdr:cNvPr>
          <xdr:cNvGrpSpPr/>
        </xdr:nvGrpSpPr>
        <xdr:grpSpPr>
          <a:xfrm>
            <a:off x="6015571" y="22684889"/>
            <a:ext cx="791634" cy="724972"/>
            <a:chOff x="4180420" y="22680656"/>
            <a:chExt cx="791634" cy="724972"/>
          </a:xfrm>
        </xdr:grpSpPr>
        <xdr:sp macro="" textlink="">
          <xdr:nvSpPr>
            <xdr:cNvPr id="63" name="Rectangle 62">
              <a:extLst>
                <a:ext uri="{FF2B5EF4-FFF2-40B4-BE49-F238E27FC236}">
                  <a16:creationId xmlns:a16="http://schemas.microsoft.com/office/drawing/2014/main" id="{C9D2BF28-073B-7A22-C304-199103A059E2}"/>
                </a:ext>
              </a:extLst>
            </xdr:cNvPr>
            <xdr:cNvSpPr>
              <a:spLocks noChangeArrowheads="1"/>
            </xdr:cNvSpPr>
          </xdr:nvSpPr>
          <xdr:spPr bwMode="auto">
            <a:xfrm rot="16200000">
              <a:off x="3932234" y="22930959"/>
              <a:ext cx="718622" cy="222249"/>
            </a:xfrm>
            <a:prstGeom prst="rect">
              <a:avLst/>
            </a:prstGeom>
            <a:noFill/>
            <a:ln w="12700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  <xdr:txBody>
            <a:bodyPr rot="0" vert="vert270" wrap="square" lIns="12700" tIns="12700" rIns="12700" bIns="12700" anchor="t" anchorCtr="0" upright="1">
              <a:noAutofit/>
            </a:bodyPr>
            <a:lstStyle/>
            <a:p>
              <a:pPr algn="ctr">
                <a:spcBef>
                  <a:spcPts val="600"/>
                </a:spcBef>
                <a:spcAft>
                  <a:spcPts val="0"/>
                </a:spcAft>
              </a:pPr>
              <a:r>
                <a:rPr lang="en-GB" sz="900" b="1">
                  <a:effectLst/>
                  <a:latin typeface="Times New Roman" panose="02020603050405020304" pitchFamily="18" charset="0"/>
                  <a:ea typeface="Times New Roman" panose="02020603050405020304" pitchFamily="18" charset="0"/>
                </a:rPr>
                <a:t>Local A</a:t>
              </a:r>
              <a:endParaRPr lang="pt-PT" sz="1100" b="1"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  <a:p>
              <a:pPr algn="ctr">
                <a:spcAft>
                  <a:spcPts val="0"/>
                </a:spcAft>
              </a:pPr>
              <a:r>
                <a:rPr lang="en-GB" sz="900">
                  <a:effectLst/>
                  <a:latin typeface="Times New Roman" panose="02020603050405020304" pitchFamily="18" charset="0"/>
                  <a:ea typeface="Times New Roman" panose="02020603050405020304" pitchFamily="18" charset="0"/>
                </a:rPr>
                <a:t> </a:t>
              </a:r>
              <a:endParaRPr lang="pt-PT" sz="1100"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</xdr:txBody>
        </xdr:sp>
        <xdr:sp macro="" textlink="">
          <xdr:nvSpPr>
            <xdr:cNvPr id="64" name="Rectangle 63">
              <a:extLst>
                <a:ext uri="{FF2B5EF4-FFF2-40B4-BE49-F238E27FC236}">
                  <a16:creationId xmlns:a16="http://schemas.microsoft.com/office/drawing/2014/main" id="{A9798136-D361-76C8-45E4-6B13B4DFF038}"/>
                </a:ext>
              </a:extLst>
            </xdr:cNvPr>
            <xdr:cNvSpPr>
              <a:spLocks noChangeArrowheads="1"/>
            </xdr:cNvSpPr>
          </xdr:nvSpPr>
          <xdr:spPr bwMode="auto">
            <a:xfrm rot="16200000">
              <a:off x="4222218" y="22935192"/>
              <a:ext cx="718622" cy="222249"/>
            </a:xfrm>
            <a:prstGeom prst="rect">
              <a:avLst/>
            </a:prstGeom>
            <a:noFill/>
            <a:ln w="12700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  <xdr:txBody>
            <a:bodyPr rot="0" vert="vert270" wrap="square" lIns="12700" tIns="12700" rIns="12700" bIns="12700" anchor="t" anchorCtr="0" upright="1">
              <a:noAutofit/>
            </a:bodyPr>
            <a:lstStyle/>
            <a:p>
              <a:pPr algn="ctr">
                <a:spcBef>
                  <a:spcPts val="600"/>
                </a:spcBef>
                <a:spcAft>
                  <a:spcPts val="0"/>
                </a:spcAft>
              </a:pPr>
              <a:r>
                <a:rPr lang="en-GB" sz="900" b="1">
                  <a:effectLst/>
                  <a:latin typeface="Times New Roman" panose="02020603050405020304" pitchFamily="18" charset="0"/>
                  <a:ea typeface="Times New Roman" panose="02020603050405020304" pitchFamily="18" charset="0"/>
                </a:rPr>
                <a:t>Local B</a:t>
              </a:r>
              <a:endParaRPr lang="pt-PT" sz="1100" b="1"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  <a:p>
              <a:pPr algn="ctr">
                <a:spcAft>
                  <a:spcPts val="0"/>
                </a:spcAft>
              </a:pPr>
              <a:r>
                <a:rPr lang="en-GB" sz="900">
                  <a:effectLst/>
                  <a:latin typeface="Times New Roman" panose="02020603050405020304" pitchFamily="18" charset="0"/>
                  <a:ea typeface="Times New Roman" panose="02020603050405020304" pitchFamily="18" charset="0"/>
                </a:rPr>
                <a:t> </a:t>
              </a:r>
              <a:endParaRPr lang="pt-PT" sz="1100"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</xdr:txBody>
        </xdr:sp>
        <xdr:sp macro="" textlink="">
          <xdr:nvSpPr>
            <xdr:cNvPr id="65" name="Rectangle 64">
              <a:extLst>
                <a:ext uri="{FF2B5EF4-FFF2-40B4-BE49-F238E27FC236}">
                  <a16:creationId xmlns:a16="http://schemas.microsoft.com/office/drawing/2014/main" id="{FB5D561B-E999-C465-001F-0C7A31BCE768}"/>
                </a:ext>
              </a:extLst>
            </xdr:cNvPr>
            <xdr:cNvSpPr>
              <a:spLocks noChangeArrowheads="1"/>
            </xdr:cNvSpPr>
          </xdr:nvSpPr>
          <xdr:spPr bwMode="auto">
            <a:xfrm rot="16200000">
              <a:off x="4501619" y="22928842"/>
              <a:ext cx="718622" cy="222249"/>
            </a:xfrm>
            <a:prstGeom prst="rect">
              <a:avLst/>
            </a:prstGeom>
            <a:noFill/>
            <a:ln w="12700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  <xdr:txBody>
            <a:bodyPr rot="0" vert="vert270" wrap="square" lIns="12700" tIns="12700" rIns="12700" bIns="12700" anchor="t" anchorCtr="0" upright="1">
              <a:noAutofit/>
            </a:bodyPr>
            <a:lstStyle/>
            <a:p>
              <a:pPr algn="ctr">
                <a:spcBef>
                  <a:spcPts val="600"/>
                </a:spcBef>
                <a:spcAft>
                  <a:spcPts val="0"/>
                </a:spcAft>
              </a:pPr>
              <a:r>
                <a:rPr lang="en-GB" sz="900" b="1">
                  <a:effectLst/>
                  <a:latin typeface="Times New Roman" panose="02020603050405020304" pitchFamily="18" charset="0"/>
                  <a:ea typeface="Times New Roman" panose="02020603050405020304" pitchFamily="18" charset="0"/>
                </a:rPr>
                <a:t>Local C</a:t>
              </a:r>
              <a:endParaRPr lang="pt-PT" sz="1100" b="1"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  <a:p>
              <a:pPr algn="ctr">
                <a:spcAft>
                  <a:spcPts val="0"/>
                </a:spcAft>
              </a:pPr>
              <a:r>
                <a:rPr lang="en-GB" sz="900">
                  <a:effectLst/>
                  <a:latin typeface="Times New Roman" panose="02020603050405020304" pitchFamily="18" charset="0"/>
                  <a:ea typeface="Times New Roman" panose="02020603050405020304" pitchFamily="18" charset="0"/>
                </a:rPr>
                <a:t> </a:t>
              </a:r>
              <a:endParaRPr lang="pt-PT" sz="1100"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</xdr:txBody>
        </xdr:sp>
      </xdr:grpSp>
      <xdr:grpSp>
        <xdr:nvGrpSpPr>
          <xdr:cNvPr id="66" name="Group 65">
            <a:extLst>
              <a:ext uri="{FF2B5EF4-FFF2-40B4-BE49-F238E27FC236}">
                <a16:creationId xmlns:a16="http://schemas.microsoft.com/office/drawing/2014/main" id="{AB609A99-291B-4970-BD9F-A95C35349EDF}"/>
              </a:ext>
            </a:extLst>
          </xdr:cNvPr>
          <xdr:cNvGrpSpPr/>
        </xdr:nvGrpSpPr>
        <xdr:grpSpPr>
          <a:xfrm>
            <a:off x="8898470" y="22678540"/>
            <a:ext cx="791634" cy="724972"/>
            <a:chOff x="4180420" y="22680656"/>
            <a:chExt cx="791634" cy="724972"/>
          </a:xfrm>
        </xdr:grpSpPr>
        <xdr:sp macro="" textlink="">
          <xdr:nvSpPr>
            <xdr:cNvPr id="67" name="Rectangle 66">
              <a:extLst>
                <a:ext uri="{FF2B5EF4-FFF2-40B4-BE49-F238E27FC236}">
                  <a16:creationId xmlns:a16="http://schemas.microsoft.com/office/drawing/2014/main" id="{79929AFF-E30A-E613-68F5-68ADC7B5C306}"/>
                </a:ext>
              </a:extLst>
            </xdr:cNvPr>
            <xdr:cNvSpPr>
              <a:spLocks noChangeArrowheads="1"/>
            </xdr:cNvSpPr>
          </xdr:nvSpPr>
          <xdr:spPr bwMode="auto">
            <a:xfrm rot="16200000">
              <a:off x="3932234" y="22930959"/>
              <a:ext cx="718622" cy="222249"/>
            </a:xfrm>
            <a:prstGeom prst="rect">
              <a:avLst/>
            </a:prstGeom>
            <a:noFill/>
            <a:ln w="12700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  <xdr:txBody>
            <a:bodyPr rot="0" vert="vert270" wrap="square" lIns="12700" tIns="12700" rIns="12700" bIns="12700" anchor="t" anchorCtr="0" upright="1">
              <a:noAutofit/>
            </a:bodyPr>
            <a:lstStyle/>
            <a:p>
              <a:pPr algn="ctr">
                <a:spcBef>
                  <a:spcPts val="600"/>
                </a:spcBef>
                <a:spcAft>
                  <a:spcPts val="0"/>
                </a:spcAft>
              </a:pPr>
              <a:r>
                <a:rPr lang="en-GB" sz="900" b="1">
                  <a:effectLst/>
                  <a:latin typeface="Times New Roman" panose="02020603050405020304" pitchFamily="18" charset="0"/>
                  <a:ea typeface="Times New Roman" panose="02020603050405020304" pitchFamily="18" charset="0"/>
                </a:rPr>
                <a:t>Local A</a:t>
              </a:r>
              <a:endParaRPr lang="pt-PT" sz="1100" b="1"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  <a:p>
              <a:pPr algn="ctr">
                <a:spcAft>
                  <a:spcPts val="0"/>
                </a:spcAft>
              </a:pPr>
              <a:r>
                <a:rPr lang="en-GB" sz="900">
                  <a:effectLst/>
                  <a:latin typeface="Times New Roman" panose="02020603050405020304" pitchFamily="18" charset="0"/>
                  <a:ea typeface="Times New Roman" panose="02020603050405020304" pitchFamily="18" charset="0"/>
                </a:rPr>
                <a:t> </a:t>
              </a:r>
              <a:endParaRPr lang="pt-PT" sz="1100"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</xdr:txBody>
        </xdr:sp>
        <xdr:sp macro="" textlink="">
          <xdr:nvSpPr>
            <xdr:cNvPr id="68" name="Rectangle 67">
              <a:extLst>
                <a:ext uri="{FF2B5EF4-FFF2-40B4-BE49-F238E27FC236}">
                  <a16:creationId xmlns:a16="http://schemas.microsoft.com/office/drawing/2014/main" id="{95DDCA19-3404-0927-8899-B0D5AE195FF4}"/>
                </a:ext>
              </a:extLst>
            </xdr:cNvPr>
            <xdr:cNvSpPr>
              <a:spLocks noChangeArrowheads="1"/>
            </xdr:cNvSpPr>
          </xdr:nvSpPr>
          <xdr:spPr bwMode="auto">
            <a:xfrm rot="16200000">
              <a:off x="4222218" y="22935192"/>
              <a:ext cx="718622" cy="222249"/>
            </a:xfrm>
            <a:prstGeom prst="rect">
              <a:avLst/>
            </a:prstGeom>
            <a:noFill/>
            <a:ln w="12700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  <xdr:txBody>
            <a:bodyPr rot="0" vert="vert270" wrap="square" lIns="12700" tIns="12700" rIns="12700" bIns="12700" anchor="t" anchorCtr="0" upright="1">
              <a:noAutofit/>
            </a:bodyPr>
            <a:lstStyle/>
            <a:p>
              <a:pPr algn="ctr">
                <a:spcBef>
                  <a:spcPts val="600"/>
                </a:spcBef>
                <a:spcAft>
                  <a:spcPts val="0"/>
                </a:spcAft>
              </a:pPr>
              <a:r>
                <a:rPr lang="en-GB" sz="900" b="1">
                  <a:effectLst/>
                  <a:latin typeface="Times New Roman" panose="02020603050405020304" pitchFamily="18" charset="0"/>
                  <a:ea typeface="Times New Roman" panose="02020603050405020304" pitchFamily="18" charset="0"/>
                </a:rPr>
                <a:t>Local B</a:t>
              </a:r>
              <a:endParaRPr lang="pt-PT" sz="1100" b="1"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  <a:p>
              <a:pPr algn="ctr">
                <a:spcAft>
                  <a:spcPts val="0"/>
                </a:spcAft>
              </a:pPr>
              <a:r>
                <a:rPr lang="en-GB" sz="900">
                  <a:effectLst/>
                  <a:latin typeface="Times New Roman" panose="02020603050405020304" pitchFamily="18" charset="0"/>
                  <a:ea typeface="Times New Roman" panose="02020603050405020304" pitchFamily="18" charset="0"/>
                </a:rPr>
                <a:t> </a:t>
              </a:r>
              <a:endParaRPr lang="pt-PT" sz="1100"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</xdr:txBody>
        </xdr:sp>
        <xdr:sp macro="" textlink="">
          <xdr:nvSpPr>
            <xdr:cNvPr id="69" name="Rectangle 68">
              <a:extLst>
                <a:ext uri="{FF2B5EF4-FFF2-40B4-BE49-F238E27FC236}">
                  <a16:creationId xmlns:a16="http://schemas.microsoft.com/office/drawing/2014/main" id="{57BEF2F0-397D-675D-1438-2CCD585E3461}"/>
                </a:ext>
              </a:extLst>
            </xdr:cNvPr>
            <xdr:cNvSpPr>
              <a:spLocks noChangeArrowheads="1"/>
            </xdr:cNvSpPr>
          </xdr:nvSpPr>
          <xdr:spPr bwMode="auto">
            <a:xfrm rot="16200000">
              <a:off x="4501619" y="22928842"/>
              <a:ext cx="718622" cy="222249"/>
            </a:xfrm>
            <a:prstGeom prst="rect">
              <a:avLst/>
            </a:prstGeom>
            <a:noFill/>
            <a:ln w="12700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  <xdr:txBody>
            <a:bodyPr rot="0" vert="vert270" wrap="square" lIns="12700" tIns="12700" rIns="12700" bIns="12700" anchor="t" anchorCtr="0" upright="1">
              <a:noAutofit/>
            </a:bodyPr>
            <a:lstStyle/>
            <a:p>
              <a:pPr algn="ctr">
                <a:spcBef>
                  <a:spcPts val="600"/>
                </a:spcBef>
                <a:spcAft>
                  <a:spcPts val="0"/>
                </a:spcAft>
              </a:pPr>
              <a:r>
                <a:rPr lang="en-GB" sz="900" b="1">
                  <a:effectLst/>
                  <a:latin typeface="Times New Roman" panose="02020603050405020304" pitchFamily="18" charset="0"/>
                  <a:ea typeface="Times New Roman" panose="02020603050405020304" pitchFamily="18" charset="0"/>
                </a:rPr>
                <a:t>Local C</a:t>
              </a:r>
              <a:endParaRPr lang="pt-PT" sz="1100" b="1"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  <a:p>
              <a:pPr algn="ctr">
                <a:spcAft>
                  <a:spcPts val="0"/>
                </a:spcAft>
              </a:pPr>
              <a:r>
                <a:rPr lang="en-GB" sz="900">
                  <a:effectLst/>
                  <a:latin typeface="Times New Roman" panose="02020603050405020304" pitchFamily="18" charset="0"/>
                  <a:ea typeface="Times New Roman" panose="02020603050405020304" pitchFamily="18" charset="0"/>
                </a:rPr>
                <a:t> </a:t>
              </a:r>
              <a:endParaRPr lang="pt-PT" sz="1100"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</xdr:txBody>
        </xdr:sp>
      </xdr:grpSp>
      <xdr:grpSp>
        <xdr:nvGrpSpPr>
          <xdr:cNvPr id="70" name="Group 69">
            <a:extLst>
              <a:ext uri="{FF2B5EF4-FFF2-40B4-BE49-F238E27FC236}">
                <a16:creationId xmlns:a16="http://schemas.microsoft.com/office/drawing/2014/main" id="{7B89DD4D-E764-41CD-8445-0394441016DE}"/>
              </a:ext>
            </a:extLst>
          </xdr:cNvPr>
          <xdr:cNvGrpSpPr/>
        </xdr:nvGrpSpPr>
        <xdr:grpSpPr>
          <a:xfrm>
            <a:off x="7103534" y="22693356"/>
            <a:ext cx="791634" cy="724972"/>
            <a:chOff x="4180420" y="22680656"/>
            <a:chExt cx="791634" cy="724972"/>
          </a:xfrm>
        </xdr:grpSpPr>
        <xdr:sp macro="" textlink="">
          <xdr:nvSpPr>
            <xdr:cNvPr id="71" name="Rectangle 70">
              <a:extLst>
                <a:ext uri="{FF2B5EF4-FFF2-40B4-BE49-F238E27FC236}">
                  <a16:creationId xmlns:a16="http://schemas.microsoft.com/office/drawing/2014/main" id="{2DAF257A-80E9-655B-1D45-3B5FF2729B86}"/>
                </a:ext>
              </a:extLst>
            </xdr:cNvPr>
            <xdr:cNvSpPr>
              <a:spLocks noChangeArrowheads="1"/>
            </xdr:cNvSpPr>
          </xdr:nvSpPr>
          <xdr:spPr bwMode="auto">
            <a:xfrm rot="16200000">
              <a:off x="3932234" y="22930959"/>
              <a:ext cx="718622" cy="222249"/>
            </a:xfrm>
            <a:prstGeom prst="rect">
              <a:avLst/>
            </a:prstGeom>
            <a:noFill/>
            <a:ln w="12700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  <xdr:txBody>
            <a:bodyPr rot="0" vert="vert270" wrap="square" lIns="12700" tIns="12700" rIns="12700" bIns="12700" anchor="t" anchorCtr="0" upright="1">
              <a:noAutofit/>
            </a:bodyPr>
            <a:lstStyle/>
            <a:p>
              <a:pPr algn="ctr">
                <a:spcBef>
                  <a:spcPts val="600"/>
                </a:spcBef>
                <a:spcAft>
                  <a:spcPts val="0"/>
                </a:spcAft>
              </a:pPr>
              <a:r>
                <a:rPr lang="en-GB" sz="900" b="1">
                  <a:effectLst/>
                  <a:latin typeface="Times New Roman" panose="02020603050405020304" pitchFamily="18" charset="0"/>
                  <a:ea typeface="Times New Roman" panose="02020603050405020304" pitchFamily="18" charset="0"/>
                </a:rPr>
                <a:t>Local A</a:t>
              </a:r>
              <a:endParaRPr lang="pt-PT" sz="1100" b="1"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  <a:p>
              <a:pPr algn="ctr">
                <a:spcAft>
                  <a:spcPts val="0"/>
                </a:spcAft>
              </a:pPr>
              <a:r>
                <a:rPr lang="en-GB" sz="900">
                  <a:effectLst/>
                  <a:latin typeface="Times New Roman" panose="02020603050405020304" pitchFamily="18" charset="0"/>
                  <a:ea typeface="Times New Roman" panose="02020603050405020304" pitchFamily="18" charset="0"/>
                </a:rPr>
                <a:t> </a:t>
              </a:r>
              <a:endParaRPr lang="pt-PT" sz="1100"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</xdr:txBody>
        </xdr:sp>
        <xdr:sp macro="" textlink="">
          <xdr:nvSpPr>
            <xdr:cNvPr id="72" name="Rectangle 71">
              <a:extLst>
                <a:ext uri="{FF2B5EF4-FFF2-40B4-BE49-F238E27FC236}">
                  <a16:creationId xmlns:a16="http://schemas.microsoft.com/office/drawing/2014/main" id="{92E56289-6625-3CD9-4A07-331CFB0BF4BC}"/>
                </a:ext>
              </a:extLst>
            </xdr:cNvPr>
            <xdr:cNvSpPr>
              <a:spLocks noChangeArrowheads="1"/>
            </xdr:cNvSpPr>
          </xdr:nvSpPr>
          <xdr:spPr bwMode="auto">
            <a:xfrm rot="16200000">
              <a:off x="4222218" y="22935192"/>
              <a:ext cx="718622" cy="222249"/>
            </a:xfrm>
            <a:prstGeom prst="rect">
              <a:avLst/>
            </a:prstGeom>
            <a:noFill/>
            <a:ln w="12700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  <xdr:txBody>
            <a:bodyPr rot="0" vert="vert270" wrap="square" lIns="12700" tIns="12700" rIns="12700" bIns="12700" anchor="t" anchorCtr="0" upright="1">
              <a:noAutofit/>
            </a:bodyPr>
            <a:lstStyle/>
            <a:p>
              <a:pPr algn="ctr">
                <a:spcBef>
                  <a:spcPts val="600"/>
                </a:spcBef>
                <a:spcAft>
                  <a:spcPts val="0"/>
                </a:spcAft>
              </a:pPr>
              <a:r>
                <a:rPr lang="en-GB" sz="900" b="1">
                  <a:effectLst/>
                  <a:latin typeface="Times New Roman" panose="02020603050405020304" pitchFamily="18" charset="0"/>
                  <a:ea typeface="Times New Roman" panose="02020603050405020304" pitchFamily="18" charset="0"/>
                </a:rPr>
                <a:t>Local B</a:t>
              </a:r>
              <a:endParaRPr lang="pt-PT" sz="1100" b="1"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  <a:p>
              <a:pPr algn="ctr">
                <a:spcAft>
                  <a:spcPts val="0"/>
                </a:spcAft>
              </a:pPr>
              <a:r>
                <a:rPr lang="en-GB" sz="900">
                  <a:effectLst/>
                  <a:latin typeface="Times New Roman" panose="02020603050405020304" pitchFamily="18" charset="0"/>
                  <a:ea typeface="Times New Roman" panose="02020603050405020304" pitchFamily="18" charset="0"/>
                </a:rPr>
                <a:t> </a:t>
              </a:r>
              <a:endParaRPr lang="pt-PT" sz="1100"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</xdr:txBody>
        </xdr:sp>
        <xdr:sp macro="" textlink="">
          <xdr:nvSpPr>
            <xdr:cNvPr id="73" name="Rectangle 72">
              <a:extLst>
                <a:ext uri="{FF2B5EF4-FFF2-40B4-BE49-F238E27FC236}">
                  <a16:creationId xmlns:a16="http://schemas.microsoft.com/office/drawing/2014/main" id="{33F184F6-5F43-C7EB-99F3-4FE0033EE6F4}"/>
                </a:ext>
              </a:extLst>
            </xdr:cNvPr>
            <xdr:cNvSpPr>
              <a:spLocks noChangeArrowheads="1"/>
            </xdr:cNvSpPr>
          </xdr:nvSpPr>
          <xdr:spPr bwMode="auto">
            <a:xfrm rot="16200000">
              <a:off x="4501619" y="22928842"/>
              <a:ext cx="718622" cy="222249"/>
            </a:xfrm>
            <a:prstGeom prst="rect">
              <a:avLst/>
            </a:prstGeom>
            <a:noFill/>
            <a:ln w="12700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  <xdr:txBody>
            <a:bodyPr rot="0" vert="vert270" wrap="square" lIns="12700" tIns="12700" rIns="12700" bIns="12700" anchor="t" anchorCtr="0" upright="1">
              <a:noAutofit/>
            </a:bodyPr>
            <a:lstStyle/>
            <a:p>
              <a:pPr algn="ctr">
                <a:spcBef>
                  <a:spcPts val="600"/>
                </a:spcBef>
                <a:spcAft>
                  <a:spcPts val="0"/>
                </a:spcAft>
              </a:pPr>
              <a:r>
                <a:rPr lang="en-GB" sz="900" b="1">
                  <a:effectLst/>
                  <a:latin typeface="Times New Roman" panose="02020603050405020304" pitchFamily="18" charset="0"/>
                  <a:ea typeface="Times New Roman" panose="02020603050405020304" pitchFamily="18" charset="0"/>
                </a:rPr>
                <a:t>Local C</a:t>
              </a:r>
              <a:endParaRPr lang="pt-PT" sz="1100" b="1"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  <a:p>
              <a:pPr algn="ctr">
                <a:spcAft>
                  <a:spcPts val="0"/>
                </a:spcAft>
              </a:pPr>
              <a:r>
                <a:rPr lang="en-GB" sz="900">
                  <a:effectLst/>
                  <a:latin typeface="Times New Roman" panose="02020603050405020304" pitchFamily="18" charset="0"/>
                  <a:ea typeface="Times New Roman" panose="02020603050405020304" pitchFamily="18" charset="0"/>
                </a:rPr>
                <a:t> </a:t>
              </a:r>
              <a:endParaRPr lang="pt-PT" sz="1100"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</xdr:txBody>
        </xdr:sp>
      </xdr:grpSp>
      <xdr:grpSp>
        <xdr:nvGrpSpPr>
          <xdr:cNvPr id="74" name="Group 73">
            <a:extLst>
              <a:ext uri="{FF2B5EF4-FFF2-40B4-BE49-F238E27FC236}">
                <a16:creationId xmlns:a16="http://schemas.microsoft.com/office/drawing/2014/main" id="{B06F03F4-9C30-4B0B-8C5E-A4A4A392CFD9}"/>
              </a:ext>
            </a:extLst>
          </xdr:cNvPr>
          <xdr:cNvGrpSpPr/>
        </xdr:nvGrpSpPr>
        <xdr:grpSpPr>
          <a:xfrm>
            <a:off x="8017945" y="22676423"/>
            <a:ext cx="791634" cy="724972"/>
            <a:chOff x="4180420" y="22680656"/>
            <a:chExt cx="791634" cy="724972"/>
          </a:xfrm>
        </xdr:grpSpPr>
        <xdr:sp macro="" textlink="">
          <xdr:nvSpPr>
            <xdr:cNvPr id="75" name="Rectangle 74">
              <a:extLst>
                <a:ext uri="{FF2B5EF4-FFF2-40B4-BE49-F238E27FC236}">
                  <a16:creationId xmlns:a16="http://schemas.microsoft.com/office/drawing/2014/main" id="{03C2533C-9084-7AA8-74CC-29B50B0395A2}"/>
                </a:ext>
              </a:extLst>
            </xdr:cNvPr>
            <xdr:cNvSpPr>
              <a:spLocks noChangeArrowheads="1"/>
            </xdr:cNvSpPr>
          </xdr:nvSpPr>
          <xdr:spPr bwMode="auto">
            <a:xfrm rot="16200000">
              <a:off x="3932234" y="22930959"/>
              <a:ext cx="718622" cy="222249"/>
            </a:xfrm>
            <a:prstGeom prst="rect">
              <a:avLst/>
            </a:prstGeom>
            <a:noFill/>
            <a:ln w="12700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  <xdr:txBody>
            <a:bodyPr rot="0" vert="vert270" wrap="square" lIns="12700" tIns="12700" rIns="12700" bIns="12700" anchor="t" anchorCtr="0" upright="1">
              <a:noAutofit/>
            </a:bodyPr>
            <a:lstStyle/>
            <a:p>
              <a:pPr algn="ctr">
                <a:spcBef>
                  <a:spcPts val="600"/>
                </a:spcBef>
                <a:spcAft>
                  <a:spcPts val="0"/>
                </a:spcAft>
              </a:pPr>
              <a:r>
                <a:rPr lang="en-GB" sz="900" b="1">
                  <a:effectLst/>
                  <a:latin typeface="Times New Roman" panose="02020603050405020304" pitchFamily="18" charset="0"/>
                  <a:ea typeface="Times New Roman" panose="02020603050405020304" pitchFamily="18" charset="0"/>
                </a:rPr>
                <a:t>Local A</a:t>
              </a:r>
              <a:endParaRPr lang="pt-PT" sz="1100" b="1"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  <a:p>
              <a:pPr algn="ctr">
                <a:spcAft>
                  <a:spcPts val="0"/>
                </a:spcAft>
              </a:pPr>
              <a:r>
                <a:rPr lang="en-GB" sz="900">
                  <a:effectLst/>
                  <a:latin typeface="Times New Roman" panose="02020603050405020304" pitchFamily="18" charset="0"/>
                  <a:ea typeface="Times New Roman" panose="02020603050405020304" pitchFamily="18" charset="0"/>
                </a:rPr>
                <a:t> </a:t>
              </a:r>
              <a:endParaRPr lang="pt-PT" sz="1100"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</xdr:txBody>
        </xdr:sp>
        <xdr:sp macro="" textlink="">
          <xdr:nvSpPr>
            <xdr:cNvPr id="76" name="Rectangle 75">
              <a:extLst>
                <a:ext uri="{FF2B5EF4-FFF2-40B4-BE49-F238E27FC236}">
                  <a16:creationId xmlns:a16="http://schemas.microsoft.com/office/drawing/2014/main" id="{B46215C7-76B5-C11C-4C96-554E73CB7D16}"/>
                </a:ext>
              </a:extLst>
            </xdr:cNvPr>
            <xdr:cNvSpPr>
              <a:spLocks noChangeArrowheads="1"/>
            </xdr:cNvSpPr>
          </xdr:nvSpPr>
          <xdr:spPr bwMode="auto">
            <a:xfrm rot="16200000">
              <a:off x="4222218" y="22935192"/>
              <a:ext cx="718622" cy="222249"/>
            </a:xfrm>
            <a:prstGeom prst="rect">
              <a:avLst/>
            </a:prstGeom>
            <a:noFill/>
            <a:ln w="12700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  <xdr:txBody>
            <a:bodyPr rot="0" vert="vert270" wrap="square" lIns="12700" tIns="12700" rIns="12700" bIns="12700" anchor="t" anchorCtr="0" upright="1">
              <a:noAutofit/>
            </a:bodyPr>
            <a:lstStyle/>
            <a:p>
              <a:pPr algn="ctr">
                <a:spcBef>
                  <a:spcPts val="600"/>
                </a:spcBef>
                <a:spcAft>
                  <a:spcPts val="0"/>
                </a:spcAft>
              </a:pPr>
              <a:r>
                <a:rPr lang="en-GB" sz="900" b="1">
                  <a:effectLst/>
                  <a:latin typeface="Times New Roman" panose="02020603050405020304" pitchFamily="18" charset="0"/>
                  <a:ea typeface="Times New Roman" panose="02020603050405020304" pitchFamily="18" charset="0"/>
                </a:rPr>
                <a:t>Local B</a:t>
              </a:r>
              <a:endParaRPr lang="pt-PT" sz="1100" b="1"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  <a:p>
              <a:pPr algn="ctr">
                <a:spcAft>
                  <a:spcPts val="0"/>
                </a:spcAft>
              </a:pPr>
              <a:r>
                <a:rPr lang="en-GB" sz="900">
                  <a:effectLst/>
                  <a:latin typeface="Times New Roman" panose="02020603050405020304" pitchFamily="18" charset="0"/>
                  <a:ea typeface="Times New Roman" panose="02020603050405020304" pitchFamily="18" charset="0"/>
                </a:rPr>
                <a:t> </a:t>
              </a:r>
              <a:endParaRPr lang="pt-PT" sz="1100"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</xdr:txBody>
        </xdr:sp>
        <xdr:sp macro="" textlink="">
          <xdr:nvSpPr>
            <xdr:cNvPr id="77" name="Rectangle 76">
              <a:extLst>
                <a:ext uri="{FF2B5EF4-FFF2-40B4-BE49-F238E27FC236}">
                  <a16:creationId xmlns:a16="http://schemas.microsoft.com/office/drawing/2014/main" id="{EE4156C7-8B95-7472-E87D-659E85A9EEE5}"/>
                </a:ext>
              </a:extLst>
            </xdr:cNvPr>
            <xdr:cNvSpPr>
              <a:spLocks noChangeArrowheads="1"/>
            </xdr:cNvSpPr>
          </xdr:nvSpPr>
          <xdr:spPr bwMode="auto">
            <a:xfrm rot="16200000">
              <a:off x="4501619" y="22928842"/>
              <a:ext cx="718622" cy="222249"/>
            </a:xfrm>
            <a:prstGeom prst="rect">
              <a:avLst/>
            </a:prstGeom>
            <a:noFill/>
            <a:ln w="12700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  <xdr:txBody>
            <a:bodyPr rot="0" vert="vert270" wrap="square" lIns="12700" tIns="12700" rIns="12700" bIns="12700" anchor="t" anchorCtr="0" upright="1">
              <a:noAutofit/>
            </a:bodyPr>
            <a:lstStyle/>
            <a:p>
              <a:pPr algn="ctr">
                <a:spcBef>
                  <a:spcPts val="600"/>
                </a:spcBef>
                <a:spcAft>
                  <a:spcPts val="0"/>
                </a:spcAft>
              </a:pPr>
              <a:r>
                <a:rPr lang="en-GB" sz="900" b="1">
                  <a:effectLst/>
                  <a:latin typeface="Times New Roman" panose="02020603050405020304" pitchFamily="18" charset="0"/>
                  <a:ea typeface="Times New Roman" panose="02020603050405020304" pitchFamily="18" charset="0"/>
                </a:rPr>
                <a:t>Local C</a:t>
              </a:r>
              <a:endParaRPr lang="pt-PT" sz="1100" b="1"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  <a:p>
              <a:pPr algn="ctr">
                <a:spcAft>
                  <a:spcPts val="0"/>
                </a:spcAft>
              </a:pPr>
              <a:r>
                <a:rPr lang="en-GB" sz="900">
                  <a:effectLst/>
                  <a:latin typeface="Times New Roman" panose="02020603050405020304" pitchFamily="18" charset="0"/>
                  <a:ea typeface="Times New Roman" panose="02020603050405020304" pitchFamily="18" charset="0"/>
                </a:rPr>
                <a:t> </a:t>
              </a:r>
              <a:endParaRPr lang="pt-PT" sz="1100"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</xdr:txBody>
        </xdr:sp>
      </xdr:grpSp>
      <xdr:grpSp>
        <xdr:nvGrpSpPr>
          <xdr:cNvPr id="78" name="Group 77">
            <a:extLst>
              <a:ext uri="{FF2B5EF4-FFF2-40B4-BE49-F238E27FC236}">
                <a16:creationId xmlns:a16="http://schemas.microsoft.com/office/drawing/2014/main" id="{242167D4-E5D4-4BE9-B4AB-605B84FC9936}"/>
              </a:ext>
            </a:extLst>
          </xdr:cNvPr>
          <xdr:cNvGrpSpPr/>
        </xdr:nvGrpSpPr>
        <xdr:grpSpPr>
          <a:xfrm>
            <a:off x="11810998" y="21992740"/>
            <a:ext cx="791634" cy="724972"/>
            <a:chOff x="4180420" y="22680656"/>
            <a:chExt cx="791634" cy="724972"/>
          </a:xfrm>
        </xdr:grpSpPr>
        <xdr:sp macro="" textlink="">
          <xdr:nvSpPr>
            <xdr:cNvPr id="79" name="Rectangle 78">
              <a:extLst>
                <a:ext uri="{FF2B5EF4-FFF2-40B4-BE49-F238E27FC236}">
                  <a16:creationId xmlns:a16="http://schemas.microsoft.com/office/drawing/2014/main" id="{883729DF-CE44-FFB8-0BF3-40195BA228EF}"/>
                </a:ext>
              </a:extLst>
            </xdr:cNvPr>
            <xdr:cNvSpPr>
              <a:spLocks noChangeArrowheads="1"/>
            </xdr:cNvSpPr>
          </xdr:nvSpPr>
          <xdr:spPr bwMode="auto">
            <a:xfrm rot="16200000">
              <a:off x="3932234" y="22930959"/>
              <a:ext cx="718622" cy="222249"/>
            </a:xfrm>
            <a:prstGeom prst="rect">
              <a:avLst/>
            </a:prstGeom>
            <a:noFill/>
            <a:ln w="12700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  <xdr:txBody>
            <a:bodyPr rot="0" vert="vert270" wrap="square" lIns="12700" tIns="12700" rIns="12700" bIns="12700" anchor="t" anchorCtr="0" upright="1">
              <a:noAutofit/>
            </a:bodyPr>
            <a:lstStyle/>
            <a:p>
              <a:pPr algn="ctr">
                <a:spcBef>
                  <a:spcPts val="600"/>
                </a:spcBef>
                <a:spcAft>
                  <a:spcPts val="0"/>
                </a:spcAft>
              </a:pPr>
              <a:r>
                <a:rPr lang="en-GB" sz="900" b="1">
                  <a:effectLst/>
                  <a:latin typeface="Times New Roman" panose="02020603050405020304" pitchFamily="18" charset="0"/>
                  <a:ea typeface="Times New Roman" panose="02020603050405020304" pitchFamily="18" charset="0"/>
                </a:rPr>
                <a:t>Local A</a:t>
              </a:r>
              <a:endParaRPr lang="pt-PT" sz="1100" b="1"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  <a:p>
              <a:pPr algn="ctr">
                <a:spcAft>
                  <a:spcPts val="0"/>
                </a:spcAft>
              </a:pPr>
              <a:r>
                <a:rPr lang="en-GB" sz="900">
                  <a:effectLst/>
                  <a:latin typeface="Times New Roman" panose="02020603050405020304" pitchFamily="18" charset="0"/>
                  <a:ea typeface="Times New Roman" panose="02020603050405020304" pitchFamily="18" charset="0"/>
                </a:rPr>
                <a:t> </a:t>
              </a:r>
              <a:endParaRPr lang="pt-PT" sz="1100"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</xdr:txBody>
        </xdr:sp>
        <xdr:sp macro="" textlink="">
          <xdr:nvSpPr>
            <xdr:cNvPr id="80" name="Rectangle 79">
              <a:extLst>
                <a:ext uri="{FF2B5EF4-FFF2-40B4-BE49-F238E27FC236}">
                  <a16:creationId xmlns:a16="http://schemas.microsoft.com/office/drawing/2014/main" id="{059E3DEF-60D7-5B71-2576-2AEAE62BB515}"/>
                </a:ext>
              </a:extLst>
            </xdr:cNvPr>
            <xdr:cNvSpPr>
              <a:spLocks noChangeArrowheads="1"/>
            </xdr:cNvSpPr>
          </xdr:nvSpPr>
          <xdr:spPr bwMode="auto">
            <a:xfrm rot="16200000">
              <a:off x="4222218" y="22935192"/>
              <a:ext cx="718622" cy="222249"/>
            </a:xfrm>
            <a:prstGeom prst="rect">
              <a:avLst/>
            </a:prstGeom>
            <a:noFill/>
            <a:ln w="12700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  <xdr:txBody>
            <a:bodyPr rot="0" vert="vert270" wrap="square" lIns="12700" tIns="12700" rIns="12700" bIns="12700" anchor="t" anchorCtr="0" upright="1">
              <a:noAutofit/>
            </a:bodyPr>
            <a:lstStyle/>
            <a:p>
              <a:pPr algn="ctr">
                <a:spcBef>
                  <a:spcPts val="600"/>
                </a:spcBef>
                <a:spcAft>
                  <a:spcPts val="0"/>
                </a:spcAft>
              </a:pPr>
              <a:r>
                <a:rPr lang="en-GB" sz="900" b="1">
                  <a:effectLst/>
                  <a:latin typeface="Times New Roman" panose="02020603050405020304" pitchFamily="18" charset="0"/>
                  <a:ea typeface="Times New Roman" panose="02020603050405020304" pitchFamily="18" charset="0"/>
                </a:rPr>
                <a:t>Local B</a:t>
              </a:r>
              <a:endParaRPr lang="pt-PT" sz="1100" b="1"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  <a:p>
              <a:pPr algn="ctr">
                <a:spcAft>
                  <a:spcPts val="0"/>
                </a:spcAft>
              </a:pPr>
              <a:r>
                <a:rPr lang="en-GB" sz="900">
                  <a:effectLst/>
                  <a:latin typeface="Times New Roman" panose="02020603050405020304" pitchFamily="18" charset="0"/>
                  <a:ea typeface="Times New Roman" panose="02020603050405020304" pitchFamily="18" charset="0"/>
                </a:rPr>
                <a:t> </a:t>
              </a:r>
              <a:endParaRPr lang="pt-PT" sz="1100"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</xdr:txBody>
        </xdr:sp>
        <xdr:sp macro="" textlink="">
          <xdr:nvSpPr>
            <xdr:cNvPr id="81" name="Rectangle 80">
              <a:extLst>
                <a:ext uri="{FF2B5EF4-FFF2-40B4-BE49-F238E27FC236}">
                  <a16:creationId xmlns:a16="http://schemas.microsoft.com/office/drawing/2014/main" id="{080A732E-02FF-F21A-FDF0-C5E96BF4C846}"/>
                </a:ext>
              </a:extLst>
            </xdr:cNvPr>
            <xdr:cNvSpPr>
              <a:spLocks noChangeArrowheads="1"/>
            </xdr:cNvSpPr>
          </xdr:nvSpPr>
          <xdr:spPr bwMode="auto">
            <a:xfrm rot="16200000">
              <a:off x="4501619" y="22928842"/>
              <a:ext cx="718622" cy="222249"/>
            </a:xfrm>
            <a:prstGeom prst="rect">
              <a:avLst/>
            </a:prstGeom>
            <a:noFill/>
            <a:ln w="12700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  <xdr:txBody>
            <a:bodyPr rot="0" vert="vert270" wrap="square" lIns="12700" tIns="12700" rIns="12700" bIns="12700" anchor="t" anchorCtr="0" upright="1">
              <a:noAutofit/>
            </a:bodyPr>
            <a:lstStyle/>
            <a:p>
              <a:pPr algn="ctr">
                <a:spcBef>
                  <a:spcPts val="600"/>
                </a:spcBef>
                <a:spcAft>
                  <a:spcPts val="0"/>
                </a:spcAft>
              </a:pPr>
              <a:r>
                <a:rPr lang="en-GB" sz="900" b="1">
                  <a:effectLst/>
                  <a:latin typeface="Times New Roman" panose="02020603050405020304" pitchFamily="18" charset="0"/>
                  <a:ea typeface="Times New Roman" panose="02020603050405020304" pitchFamily="18" charset="0"/>
                </a:rPr>
                <a:t>Local C</a:t>
              </a:r>
              <a:endParaRPr lang="pt-PT" sz="1100" b="1"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  <a:p>
              <a:pPr algn="ctr">
                <a:spcAft>
                  <a:spcPts val="0"/>
                </a:spcAft>
              </a:pPr>
              <a:r>
                <a:rPr lang="en-GB" sz="900">
                  <a:effectLst/>
                  <a:latin typeface="Times New Roman" panose="02020603050405020304" pitchFamily="18" charset="0"/>
                  <a:ea typeface="Times New Roman" panose="02020603050405020304" pitchFamily="18" charset="0"/>
                </a:rPr>
                <a:t> </a:t>
              </a:r>
              <a:endParaRPr lang="pt-PT" sz="1100"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</xdr:txBody>
        </xdr:sp>
      </xdr:grpSp>
      <xdr:grpSp>
        <xdr:nvGrpSpPr>
          <xdr:cNvPr id="82" name="Group 81">
            <a:extLst>
              <a:ext uri="{FF2B5EF4-FFF2-40B4-BE49-F238E27FC236}">
                <a16:creationId xmlns:a16="http://schemas.microsoft.com/office/drawing/2014/main" id="{01613C19-BD20-44ED-A35D-A0624FB17639}"/>
              </a:ext>
            </a:extLst>
          </xdr:cNvPr>
          <xdr:cNvGrpSpPr/>
        </xdr:nvGrpSpPr>
        <xdr:grpSpPr>
          <a:xfrm>
            <a:off x="10365313" y="21975808"/>
            <a:ext cx="791634" cy="724972"/>
            <a:chOff x="4180420" y="22680656"/>
            <a:chExt cx="791634" cy="724972"/>
          </a:xfrm>
        </xdr:grpSpPr>
        <xdr:sp macro="" textlink="">
          <xdr:nvSpPr>
            <xdr:cNvPr id="83" name="Rectangle 82">
              <a:extLst>
                <a:ext uri="{FF2B5EF4-FFF2-40B4-BE49-F238E27FC236}">
                  <a16:creationId xmlns:a16="http://schemas.microsoft.com/office/drawing/2014/main" id="{21535EE1-D3C3-C705-F796-55B396EB5154}"/>
                </a:ext>
              </a:extLst>
            </xdr:cNvPr>
            <xdr:cNvSpPr>
              <a:spLocks noChangeArrowheads="1"/>
            </xdr:cNvSpPr>
          </xdr:nvSpPr>
          <xdr:spPr bwMode="auto">
            <a:xfrm rot="16200000">
              <a:off x="3932234" y="22930959"/>
              <a:ext cx="718622" cy="222249"/>
            </a:xfrm>
            <a:prstGeom prst="rect">
              <a:avLst/>
            </a:prstGeom>
            <a:noFill/>
            <a:ln w="12700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  <xdr:txBody>
            <a:bodyPr rot="0" vert="vert270" wrap="square" lIns="12700" tIns="12700" rIns="12700" bIns="12700" anchor="t" anchorCtr="0" upright="1">
              <a:noAutofit/>
            </a:bodyPr>
            <a:lstStyle/>
            <a:p>
              <a:pPr algn="ctr">
                <a:spcBef>
                  <a:spcPts val="600"/>
                </a:spcBef>
                <a:spcAft>
                  <a:spcPts val="0"/>
                </a:spcAft>
              </a:pPr>
              <a:r>
                <a:rPr lang="en-GB" sz="900" b="1">
                  <a:effectLst/>
                  <a:latin typeface="Times New Roman" panose="02020603050405020304" pitchFamily="18" charset="0"/>
                  <a:ea typeface="Times New Roman" panose="02020603050405020304" pitchFamily="18" charset="0"/>
                </a:rPr>
                <a:t>Local A</a:t>
              </a:r>
              <a:endParaRPr lang="pt-PT" sz="1100" b="1"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  <a:p>
              <a:pPr algn="ctr">
                <a:spcAft>
                  <a:spcPts val="0"/>
                </a:spcAft>
              </a:pPr>
              <a:r>
                <a:rPr lang="en-GB" sz="900">
                  <a:effectLst/>
                  <a:latin typeface="Times New Roman" panose="02020603050405020304" pitchFamily="18" charset="0"/>
                  <a:ea typeface="Times New Roman" panose="02020603050405020304" pitchFamily="18" charset="0"/>
                </a:rPr>
                <a:t> </a:t>
              </a:r>
              <a:endParaRPr lang="pt-PT" sz="1100"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</xdr:txBody>
        </xdr:sp>
        <xdr:sp macro="" textlink="">
          <xdr:nvSpPr>
            <xdr:cNvPr id="140" name="Rectangle 139">
              <a:extLst>
                <a:ext uri="{FF2B5EF4-FFF2-40B4-BE49-F238E27FC236}">
                  <a16:creationId xmlns:a16="http://schemas.microsoft.com/office/drawing/2014/main" id="{9C0FC51D-C809-CA79-F507-331D59D0C326}"/>
                </a:ext>
              </a:extLst>
            </xdr:cNvPr>
            <xdr:cNvSpPr>
              <a:spLocks noChangeArrowheads="1"/>
            </xdr:cNvSpPr>
          </xdr:nvSpPr>
          <xdr:spPr bwMode="auto">
            <a:xfrm rot="16200000">
              <a:off x="4222218" y="22935192"/>
              <a:ext cx="718622" cy="222249"/>
            </a:xfrm>
            <a:prstGeom prst="rect">
              <a:avLst/>
            </a:prstGeom>
            <a:noFill/>
            <a:ln w="12700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  <xdr:txBody>
            <a:bodyPr rot="0" vert="vert270" wrap="square" lIns="12700" tIns="12700" rIns="12700" bIns="12700" anchor="t" anchorCtr="0" upright="1">
              <a:noAutofit/>
            </a:bodyPr>
            <a:lstStyle/>
            <a:p>
              <a:pPr algn="ctr">
                <a:spcBef>
                  <a:spcPts val="600"/>
                </a:spcBef>
                <a:spcAft>
                  <a:spcPts val="0"/>
                </a:spcAft>
              </a:pPr>
              <a:r>
                <a:rPr lang="en-GB" sz="900" b="1">
                  <a:effectLst/>
                  <a:latin typeface="Times New Roman" panose="02020603050405020304" pitchFamily="18" charset="0"/>
                  <a:ea typeface="Times New Roman" panose="02020603050405020304" pitchFamily="18" charset="0"/>
                </a:rPr>
                <a:t>Local B</a:t>
              </a:r>
              <a:endParaRPr lang="pt-PT" sz="1100" b="1"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  <a:p>
              <a:pPr algn="ctr">
                <a:spcAft>
                  <a:spcPts val="0"/>
                </a:spcAft>
              </a:pPr>
              <a:r>
                <a:rPr lang="en-GB" sz="900">
                  <a:effectLst/>
                  <a:latin typeface="Times New Roman" panose="02020603050405020304" pitchFamily="18" charset="0"/>
                  <a:ea typeface="Times New Roman" panose="02020603050405020304" pitchFamily="18" charset="0"/>
                </a:rPr>
                <a:t> </a:t>
              </a:r>
              <a:endParaRPr lang="pt-PT" sz="1100"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</xdr:txBody>
        </xdr:sp>
        <xdr:sp macro="" textlink="">
          <xdr:nvSpPr>
            <xdr:cNvPr id="141" name="Rectangle 140">
              <a:extLst>
                <a:ext uri="{FF2B5EF4-FFF2-40B4-BE49-F238E27FC236}">
                  <a16:creationId xmlns:a16="http://schemas.microsoft.com/office/drawing/2014/main" id="{28F1A4BB-D123-77A9-D2E4-0C9CA65F0F55}"/>
                </a:ext>
              </a:extLst>
            </xdr:cNvPr>
            <xdr:cNvSpPr>
              <a:spLocks noChangeArrowheads="1"/>
            </xdr:cNvSpPr>
          </xdr:nvSpPr>
          <xdr:spPr bwMode="auto">
            <a:xfrm rot="16200000">
              <a:off x="4501619" y="22928842"/>
              <a:ext cx="718622" cy="222249"/>
            </a:xfrm>
            <a:prstGeom prst="rect">
              <a:avLst/>
            </a:prstGeom>
            <a:noFill/>
            <a:ln w="12700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  <xdr:txBody>
            <a:bodyPr rot="0" vert="vert270" wrap="square" lIns="12700" tIns="12700" rIns="12700" bIns="12700" anchor="t" anchorCtr="0" upright="1">
              <a:noAutofit/>
            </a:bodyPr>
            <a:lstStyle/>
            <a:p>
              <a:pPr algn="ctr">
                <a:spcBef>
                  <a:spcPts val="600"/>
                </a:spcBef>
                <a:spcAft>
                  <a:spcPts val="0"/>
                </a:spcAft>
              </a:pPr>
              <a:r>
                <a:rPr lang="en-GB" sz="900" b="1">
                  <a:effectLst/>
                  <a:latin typeface="Times New Roman" panose="02020603050405020304" pitchFamily="18" charset="0"/>
                  <a:ea typeface="Times New Roman" panose="02020603050405020304" pitchFamily="18" charset="0"/>
                </a:rPr>
                <a:t>Local C</a:t>
              </a:r>
              <a:endParaRPr lang="pt-PT" sz="1100" b="1"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  <a:p>
              <a:pPr algn="ctr">
                <a:spcAft>
                  <a:spcPts val="0"/>
                </a:spcAft>
              </a:pPr>
              <a:r>
                <a:rPr lang="en-GB" sz="900">
                  <a:effectLst/>
                  <a:latin typeface="Times New Roman" panose="02020603050405020304" pitchFamily="18" charset="0"/>
                  <a:ea typeface="Times New Roman" panose="02020603050405020304" pitchFamily="18" charset="0"/>
                </a:rPr>
                <a:t> </a:t>
              </a:r>
              <a:endParaRPr lang="pt-PT" sz="1100"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</xdr:txBody>
        </xdr:sp>
      </xdr:grpSp>
      <xdr:grpSp>
        <xdr:nvGrpSpPr>
          <xdr:cNvPr id="142" name="Group 141">
            <a:extLst>
              <a:ext uri="{FF2B5EF4-FFF2-40B4-BE49-F238E27FC236}">
                <a16:creationId xmlns:a16="http://schemas.microsoft.com/office/drawing/2014/main" id="{F37B47A9-03E2-4EC4-AAA3-F38C5255D60B}"/>
              </a:ext>
            </a:extLst>
          </xdr:cNvPr>
          <xdr:cNvGrpSpPr/>
        </xdr:nvGrpSpPr>
        <xdr:grpSpPr>
          <a:xfrm>
            <a:off x="5147738" y="22674307"/>
            <a:ext cx="791634" cy="724972"/>
            <a:chOff x="4180420" y="22680656"/>
            <a:chExt cx="791634" cy="724972"/>
          </a:xfrm>
        </xdr:grpSpPr>
        <xdr:sp macro="" textlink="">
          <xdr:nvSpPr>
            <xdr:cNvPr id="143" name="Rectangle 142">
              <a:extLst>
                <a:ext uri="{FF2B5EF4-FFF2-40B4-BE49-F238E27FC236}">
                  <a16:creationId xmlns:a16="http://schemas.microsoft.com/office/drawing/2014/main" id="{37CADBFC-698B-F795-830D-F8784E61EB4A}"/>
                </a:ext>
              </a:extLst>
            </xdr:cNvPr>
            <xdr:cNvSpPr>
              <a:spLocks noChangeArrowheads="1"/>
            </xdr:cNvSpPr>
          </xdr:nvSpPr>
          <xdr:spPr bwMode="auto">
            <a:xfrm rot="16200000">
              <a:off x="3932234" y="22930959"/>
              <a:ext cx="718622" cy="222249"/>
            </a:xfrm>
            <a:prstGeom prst="rect">
              <a:avLst/>
            </a:prstGeom>
            <a:noFill/>
            <a:ln w="12700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  <xdr:txBody>
            <a:bodyPr rot="0" vert="vert270" wrap="square" lIns="12700" tIns="12700" rIns="12700" bIns="12700" anchor="t" anchorCtr="0" upright="1">
              <a:noAutofit/>
            </a:bodyPr>
            <a:lstStyle/>
            <a:p>
              <a:pPr algn="ctr">
                <a:spcBef>
                  <a:spcPts val="600"/>
                </a:spcBef>
                <a:spcAft>
                  <a:spcPts val="0"/>
                </a:spcAft>
              </a:pPr>
              <a:r>
                <a:rPr lang="en-GB" sz="900" b="1">
                  <a:effectLst/>
                  <a:latin typeface="Times New Roman" panose="02020603050405020304" pitchFamily="18" charset="0"/>
                  <a:ea typeface="Times New Roman" panose="02020603050405020304" pitchFamily="18" charset="0"/>
                </a:rPr>
                <a:t>Local A</a:t>
              </a:r>
              <a:endParaRPr lang="pt-PT" sz="1100" b="1"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  <a:p>
              <a:pPr algn="ctr">
                <a:spcAft>
                  <a:spcPts val="0"/>
                </a:spcAft>
              </a:pPr>
              <a:r>
                <a:rPr lang="en-GB" sz="900">
                  <a:effectLst/>
                  <a:latin typeface="Times New Roman" panose="02020603050405020304" pitchFamily="18" charset="0"/>
                  <a:ea typeface="Times New Roman" panose="02020603050405020304" pitchFamily="18" charset="0"/>
                </a:rPr>
                <a:t> </a:t>
              </a:r>
              <a:endParaRPr lang="pt-PT" sz="1100"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</xdr:txBody>
        </xdr:sp>
        <xdr:sp macro="" textlink="">
          <xdr:nvSpPr>
            <xdr:cNvPr id="144" name="Rectangle 143">
              <a:extLst>
                <a:ext uri="{FF2B5EF4-FFF2-40B4-BE49-F238E27FC236}">
                  <a16:creationId xmlns:a16="http://schemas.microsoft.com/office/drawing/2014/main" id="{11CD9038-2D81-9FD6-D4DA-2864864DEE27}"/>
                </a:ext>
              </a:extLst>
            </xdr:cNvPr>
            <xdr:cNvSpPr>
              <a:spLocks noChangeArrowheads="1"/>
            </xdr:cNvSpPr>
          </xdr:nvSpPr>
          <xdr:spPr bwMode="auto">
            <a:xfrm rot="16200000">
              <a:off x="4222218" y="22935192"/>
              <a:ext cx="718622" cy="222249"/>
            </a:xfrm>
            <a:prstGeom prst="rect">
              <a:avLst/>
            </a:prstGeom>
            <a:noFill/>
            <a:ln w="12700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  <xdr:txBody>
            <a:bodyPr rot="0" vert="vert270" wrap="square" lIns="12700" tIns="12700" rIns="12700" bIns="12700" anchor="t" anchorCtr="0" upright="1">
              <a:noAutofit/>
            </a:bodyPr>
            <a:lstStyle/>
            <a:p>
              <a:pPr algn="ctr">
                <a:spcBef>
                  <a:spcPts val="600"/>
                </a:spcBef>
                <a:spcAft>
                  <a:spcPts val="0"/>
                </a:spcAft>
              </a:pPr>
              <a:r>
                <a:rPr lang="en-GB" sz="900" b="1">
                  <a:effectLst/>
                  <a:latin typeface="Times New Roman" panose="02020603050405020304" pitchFamily="18" charset="0"/>
                  <a:ea typeface="Times New Roman" panose="02020603050405020304" pitchFamily="18" charset="0"/>
                </a:rPr>
                <a:t>Local B</a:t>
              </a:r>
              <a:endParaRPr lang="pt-PT" sz="1100" b="1"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  <a:p>
              <a:pPr algn="ctr">
                <a:spcAft>
                  <a:spcPts val="0"/>
                </a:spcAft>
              </a:pPr>
              <a:r>
                <a:rPr lang="en-GB" sz="900">
                  <a:effectLst/>
                  <a:latin typeface="Times New Roman" panose="02020603050405020304" pitchFamily="18" charset="0"/>
                  <a:ea typeface="Times New Roman" panose="02020603050405020304" pitchFamily="18" charset="0"/>
                </a:rPr>
                <a:t> </a:t>
              </a:r>
              <a:endParaRPr lang="pt-PT" sz="1100"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</xdr:txBody>
        </xdr:sp>
        <xdr:sp macro="" textlink="">
          <xdr:nvSpPr>
            <xdr:cNvPr id="145" name="Rectangle 144">
              <a:extLst>
                <a:ext uri="{FF2B5EF4-FFF2-40B4-BE49-F238E27FC236}">
                  <a16:creationId xmlns:a16="http://schemas.microsoft.com/office/drawing/2014/main" id="{07E20305-F5A6-6583-F7AA-9F43615B45E2}"/>
                </a:ext>
              </a:extLst>
            </xdr:cNvPr>
            <xdr:cNvSpPr>
              <a:spLocks noChangeArrowheads="1"/>
            </xdr:cNvSpPr>
          </xdr:nvSpPr>
          <xdr:spPr bwMode="auto">
            <a:xfrm rot="16200000">
              <a:off x="4501619" y="22928842"/>
              <a:ext cx="718622" cy="222249"/>
            </a:xfrm>
            <a:prstGeom prst="rect">
              <a:avLst/>
            </a:prstGeom>
            <a:noFill/>
            <a:ln w="12700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  <xdr:txBody>
            <a:bodyPr rot="0" vert="vert270" wrap="square" lIns="12700" tIns="12700" rIns="12700" bIns="12700" anchor="t" anchorCtr="0" upright="1">
              <a:noAutofit/>
            </a:bodyPr>
            <a:lstStyle/>
            <a:p>
              <a:pPr algn="ctr">
                <a:spcBef>
                  <a:spcPts val="600"/>
                </a:spcBef>
                <a:spcAft>
                  <a:spcPts val="0"/>
                </a:spcAft>
              </a:pPr>
              <a:r>
                <a:rPr lang="en-GB" sz="900" b="1">
                  <a:effectLst/>
                  <a:latin typeface="Times New Roman" panose="02020603050405020304" pitchFamily="18" charset="0"/>
                  <a:ea typeface="Times New Roman" panose="02020603050405020304" pitchFamily="18" charset="0"/>
                </a:rPr>
                <a:t>Local C</a:t>
              </a:r>
              <a:endParaRPr lang="pt-PT" sz="1100" b="1"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  <a:p>
              <a:pPr algn="ctr">
                <a:spcAft>
                  <a:spcPts val="0"/>
                </a:spcAft>
              </a:pPr>
              <a:r>
                <a:rPr lang="en-GB" sz="900">
                  <a:effectLst/>
                  <a:latin typeface="Times New Roman" panose="02020603050405020304" pitchFamily="18" charset="0"/>
                  <a:ea typeface="Times New Roman" panose="02020603050405020304" pitchFamily="18" charset="0"/>
                </a:rPr>
                <a:t> </a:t>
              </a:r>
              <a:endParaRPr lang="pt-PT" sz="1100"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</xdr:txBody>
        </xdr:sp>
      </xdr:grpSp>
    </xdr:grp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hyperlink" Target="mailto:rassis46@gmail.com" TargetMode="External"/><Relationship Id="rId1" Type="http://schemas.openxmlformats.org/officeDocument/2006/relationships/hyperlink" Target="http://www.rassis.com/" TargetMode="Externa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5"/>
  <sheetViews>
    <sheetView tabSelected="1" zoomScale="130" zoomScaleNormal="130" workbookViewId="0"/>
  </sheetViews>
  <sheetFormatPr defaultRowHeight="15" x14ac:dyDescent="0.25"/>
  <cols>
    <col min="1" max="3" width="15.7109375" style="64" customWidth="1"/>
    <col min="4" max="13" width="15.7109375" style="7" customWidth="1"/>
    <col min="14" max="14" width="16" style="7" customWidth="1"/>
    <col min="15" max="20" width="13.140625" style="7" customWidth="1"/>
  </cols>
  <sheetData>
    <row r="1" spans="1:20" ht="18" customHeight="1" x14ac:dyDescent="0.25">
      <c r="A1" s="13"/>
      <c r="B1" s="13"/>
      <c r="C1" s="13"/>
      <c r="D1" s="6"/>
      <c r="E1" s="6"/>
      <c r="F1" s="6"/>
      <c r="G1" s="6"/>
      <c r="H1" s="6"/>
      <c r="I1" s="6"/>
      <c r="J1" s="6"/>
      <c r="K1" s="6"/>
      <c r="L1" s="6"/>
      <c r="M1" s="10"/>
      <c r="N1" s="10"/>
      <c r="O1" s="10"/>
      <c r="P1" s="10"/>
      <c r="Q1"/>
      <c r="R1"/>
      <c r="S1"/>
      <c r="T1"/>
    </row>
    <row r="2" spans="1:20" ht="10.5" customHeight="1" x14ac:dyDescent="0.25">
      <c r="A2" s="6"/>
      <c r="B2" s="6"/>
      <c r="C2" s="6"/>
      <c r="D2" s="8"/>
      <c r="E2" s="8"/>
      <c r="F2" s="8"/>
      <c r="G2" s="8"/>
      <c r="H2" s="8"/>
      <c r="I2" s="8"/>
      <c r="J2" s="8"/>
      <c r="K2" s="6"/>
      <c r="L2" s="6"/>
      <c r="M2" s="10"/>
      <c r="N2" s="10"/>
      <c r="O2" s="10"/>
      <c r="P2" s="10"/>
      <c r="Q2"/>
      <c r="R2"/>
      <c r="S2"/>
      <c r="T2"/>
    </row>
    <row r="3" spans="1:20" s="7" customFormat="1" ht="24" customHeight="1" x14ac:dyDescent="0.35">
      <c r="A3" s="6"/>
      <c r="B3" s="6"/>
      <c r="C3" s="6"/>
      <c r="D3" s="8"/>
      <c r="E3" s="8"/>
      <c r="F3" s="8"/>
      <c r="G3" s="165" t="s">
        <v>79</v>
      </c>
      <c r="H3" s="8"/>
      <c r="I3" s="8"/>
      <c r="J3" s="8"/>
      <c r="K3" s="6"/>
      <c r="L3" s="6"/>
      <c r="M3" s="6"/>
      <c r="N3" s="6"/>
      <c r="O3" s="6"/>
    </row>
    <row r="4" spans="1:20" s="7" customFormat="1" ht="24" customHeight="1" x14ac:dyDescent="0.35">
      <c r="A4" s="6"/>
      <c r="B4" s="6"/>
      <c r="C4" s="6"/>
      <c r="D4" s="8"/>
      <c r="E4" s="8"/>
      <c r="F4" s="8"/>
      <c r="G4" s="165" t="s">
        <v>37</v>
      </c>
      <c r="H4" s="8"/>
      <c r="I4" s="8"/>
      <c r="J4" s="8"/>
      <c r="K4" s="6"/>
      <c r="L4" s="6"/>
      <c r="M4" s="6"/>
      <c r="N4" s="6"/>
      <c r="O4" s="6"/>
    </row>
    <row r="5" spans="1:20" ht="10.5" customHeight="1" x14ac:dyDescent="0.25">
      <c r="A5" s="6"/>
      <c r="B5" s="6"/>
      <c r="C5" s="6"/>
      <c r="D5" s="8"/>
      <c r="E5" s="8"/>
      <c r="F5" s="8"/>
      <c r="G5" s="8"/>
      <c r="H5" s="8"/>
      <c r="I5" s="8"/>
      <c r="J5" s="8"/>
      <c r="K5" s="6"/>
      <c r="L5" s="6"/>
      <c r="M5" s="10"/>
      <c r="N5" s="10"/>
      <c r="O5" s="10"/>
      <c r="P5" s="10"/>
      <c r="Q5"/>
      <c r="R5"/>
      <c r="S5"/>
      <c r="T5"/>
    </row>
    <row r="6" spans="1:20" ht="10.5" customHeight="1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10"/>
      <c r="N6" s="10"/>
      <c r="O6" s="10"/>
      <c r="P6" s="10"/>
      <c r="Q6"/>
      <c r="R6"/>
      <c r="S6"/>
      <c r="T6"/>
    </row>
    <row r="7" spans="1:20" s="61" customFormat="1" ht="18" customHeight="1" x14ac:dyDescent="0.3">
      <c r="A7" s="58"/>
      <c r="B7" s="58"/>
      <c r="C7" s="58"/>
      <c r="D7" s="11"/>
      <c r="E7" s="11"/>
      <c r="F7" s="11"/>
      <c r="G7" s="59" t="s">
        <v>9</v>
      </c>
      <c r="H7" s="11"/>
      <c r="I7" s="11"/>
      <c r="J7" s="60"/>
      <c r="K7" s="11"/>
      <c r="L7" s="11"/>
      <c r="M7" s="9"/>
      <c r="N7" s="9"/>
      <c r="O7" s="9"/>
      <c r="P7" s="9"/>
      <c r="Q7" s="9"/>
    </row>
    <row r="8" spans="1:20" s="61" customFormat="1" ht="18" customHeight="1" x14ac:dyDescent="0.25">
      <c r="A8" s="58"/>
      <c r="B8" s="58"/>
      <c r="C8" s="58"/>
      <c r="D8" s="11"/>
      <c r="E8" s="11"/>
      <c r="F8" s="11"/>
      <c r="G8" s="62" t="s">
        <v>78</v>
      </c>
      <c r="H8" s="11"/>
      <c r="I8" s="11"/>
      <c r="J8" s="11"/>
      <c r="K8" s="11"/>
      <c r="L8" s="11"/>
      <c r="M8" s="9"/>
      <c r="N8" s="9"/>
      <c r="O8" s="9"/>
      <c r="P8" s="9"/>
      <c r="Q8" s="9"/>
    </row>
    <row r="9" spans="1:20" s="64" customFormat="1" ht="18" customHeight="1" x14ac:dyDescent="0.25">
      <c r="A9" s="11"/>
      <c r="B9" s="11"/>
      <c r="C9" s="11"/>
      <c r="D9" s="11"/>
      <c r="E9" s="11"/>
      <c r="F9" s="11"/>
      <c r="G9" s="63" t="s">
        <v>38</v>
      </c>
      <c r="H9" s="12"/>
      <c r="I9" s="12"/>
      <c r="J9" s="11"/>
      <c r="K9" s="11"/>
      <c r="L9" s="11"/>
      <c r="M9" s="13"/>
      <c r="N9" s="13"/>
    </row>
    <row r="10" spans="1:20" s="64" customFormat="1" ht="18" customHeight="1" x14ac:dyDescent="0.25">
      <c r="A10" s="11"/>
      <c r="B10" s="11"/>
      <c r="C10" s="11"/>
      <c r="D10" s="11"/>
      <c r="E10" s="11"/>
      <c r="F10" s="11"/>
      <c r="G10" s="63" t="s">
        <v>10</v>
      </c>
      <c r="H10" s="12"/>
      <c r="I10" s="12"/>
      <c r="J10" s="11"/>
      <c r="K10" s="11"/>
      <c r="L10" s="11"/>
      <c r="M10" s="13"/>
      <c r="N10" s="13"/>
    </row>
    <row r="11" spans="1:20" ht="18" customHeight="1" x14ac:dyDescent="0.25">
      <c r="A11" s="13"/>
      <c r="B11" s="13"/>
      <c r="C11" s="13"/>
      <c r="D11" s="10"/>
      <c r="E11" s="10"/>
      <c r="F11" s="10"/>
      <c r="G11" s="11"/>
      <c r="H11" s="65"/>
      <c r="I11" s="65"/>
      <c r="J11" s="10"/>
      <c r="K11" s="10"/>
      <c r="L11" s="10"/>
      <c r="M11" s="10"/>
      <c r="N11" s="10"/>
      <c r="O11" s="10"/>
      <c r="P11"/>
      <c r="Q11"/>
      <c r="R11"/>
      <c r="S11"/>
      <c r="T11"/>
    </row>
    <row r="12" spans="1:20" s="7" customFormat="1" ht="18" customHeight="1" x14ac:dyDescent="0.3">
      <c r="A12" s="13"/>
      <c r="B12" s="13"/>
      <c r="C12" s="13"/>
      <c r="E12" s="169" t="s">
        <v>77</v>
      </c>
      <c r="F12" s="169"/>
      <c r="G12" s="169"/>
      <c r="H12" s="169"/>
      <c r="I12" s="169"/>
      <c r="J12" s="6"/>
      <c r="K12" s="6"/>
      <c r="L12" s="6"/>
      <c r="M12" s="6"/>
      <c r="N12" s="6"/>
    </row>
    <row r="13" spans="1:20" s="7" customFormat="1" ht="9" customHeight="1" x14ac:dyDescent="0.25">
      <c r="A13" s="13"/>
      <c r="B13" s="13"/>
      <c r="C13" s="13"/>
      <c r="D13" s="13"/>
      <c r="F13" s="6"/>
      <c r="I13" s="6"/>
      <c r="J13" s="6"/>
      <c r="K13" s="6"/>
      <c r="L13" s="6"/>
      <c r="M13" s="6"/>
      <c r="N13" s="6"/>
      <c r="O13" s="6"/>
    </row>
    <row r="14" spans="1:20" s="7" customFormat="1" ht="18" customHeight="1" x14ac:dyDescent="0.3">
      <c r="A14" s="13"/>
      <c r="B14" s="13"/>
      <c r="C14" s="13"/>
      <c r="E14" s="6"/>
      <c r="F14" s="6"/>
      <c r="G14" s="66" t="s">
        <v>45</v>
      </c>
      <c r="H14" s="6"/>
      <c r="I14" s="6"/>
      <c r="J14" s="6"/>
      <c r="K14" s="6"/>
      <c r="L14" s="6"/>
      <c r="M14" s="6"/>
      <c r="N14" s="6"/>
    </row>
    <row r="15" spans="1:20" s="7" customFormat="1" ht="18" customHeight="1" x14ac:dyDescent="0.3">
      <c r="A15" s="13"/>
      <c r="B15" s="13"/>
      <c r="C15" s="13"/>
      <c r="D15" s="67"/>
      <c r="E15" s="6"/>
      <c r="F15" s="6"/>
      <c r="G15" s="66" t="s">
        <v>76</v>
      </c>
      <c r="H15" s="6"/>
      <c r="I15" s="6"/>
      <c r="J15" s="6"/>
      <c r="K15" s="6"/>
      <c r="L15" s="6"/>
      <c r="M15" s="6"/>
      <c r="N15" s="6"/>
    </row>
    <row r="16" spans="1:20" s="7" customFormat="1" ht="9" customHeight="1" x14ac:dyDescent="0.25">
      <c r="A16" s="13"/>
      <c r="B16" s="13"/>
      <c r="C16" s="13"/>
      <c r="D16" s="13"/>
      <c r="F16" s="6"/>
      <c r="I16" s="6"/>
      <c r="J16" s="6"/>
      <c r="K16" s="6"/>
      <c r="L16" s="6"/>
      <c r="M16" s="6"/>
      <c r="N16" s="6"/>
      <c r="O16" s="6"/>
    </row>
    <row r="17" spans="1:20" ht="14.25" customHeight="1" x14ac:dyDescent="0.25">
      <c r="A17" s="10"/>
      <c r="B17" s="10"/>
      <c r="C17" s="10"/>
      <c r="D17" s="68"/>
      <c r="E17" s="166" t="s">
        <v>39</v>
      </c>
      <c r="F17" s="167"/>
      <c r="G17" s="167"/>
      <c r="H17" s="167"/>
      <c r="I17" s="168"/>
      <c r="J17" s="10"/>
      <c r="K17" s="10"/>
      <c r="L17" s="10"/>
      <c r="M17" s="10"/>
      <c r="N17" s="10"/>
      <c r="O17" s="10"/>
      <c r="P17"/>
      <c r="Q17"/>
      <c r="R17"/>
      <c r="S17"/>
      <c r="T17"/>
    </row>
    <row r="18" spans="1:20" ht="12.95" customHeight="1" x14ac:dyDescent="0.25">
      <c r="A18" s="10"/>
      <c r="B18" s="10"/>
      <c r="C18" s="10"/>
      <c r="D18" s="68"/>
      <c r="E18" s="69" t="s">
        <v>40</v>
      </c>
      <c r="F18" s="70"/>
      <c r="G18" s="70"/>
      <c r="H18" s="70"/>
      <c r="I18" s="71">
        <v>1</v>
      </c>
      <c r="J18" s="10"/>
      <c r="K18" s="10"/>
      <c r="L18" s="10"/>
      <c r="M18" s="10"/>
      <c r="N18" s="10"/>
      <c r="O18" s="10"/>
      <c r="P18"/>
      <c r="Q18"/>
      <c r="R18"/>
      <c r="S18"/>
      <c r="T18"/>
    </row>
    <row r="19" spans="1:20" ht="12.95" customHeight="1" x14ac:dyDescent="0.25">
      <c r="A19" s="10"/>
      <c r="B19" s="10"/>
      <c r="C19" s="10"/>
      <c r="D19" s="68"/>
      <c r="E19" s="72" t="s">
        <v>41</v>
      </c>
      <c r="F19" s="73"/>
      <c r="G19" s="74"/>
      <c r="H19" s="73"/>
      <c r="I19" s="75">
        <v>3</v>
      </c>
      <c r="J19" s="10"/>
      <c r="K19" s="10"/>
      <c r="L19" s="10"/>
      <c r="M19" s="10"/>
      <c r="N19" s="10"/>
      <c r="O19" s="10"/>
      <c r="P19"/>
      <c r="Q19"/>
      <c r="R19"/>
      <c r="S19"/>
      <c r="T19"/>
    </row>
    <row r="20" spans="1:20" ht="12.95" customHeight="1" x14ac:dyDescent="0.25">
      <c r="A20" s="10"/>
      <c r="B20" s="10"/>
      <c r="C20" s="10"/>
      <c r="D20" s="6"/>
      <c r="E20" s="72" t="s">
        <v>42</v>
      </c>
      <c r="F20" s="73"/>
      <c r="G20" s="73"/>
      <c r="H20" s="73"/>
      <c r="I20" s="75">
        <v>5</v>
      </c>
      <c r="J20" s="10"/>
      <c r="K20" s="10"/>
      <c r="L20" s="10"/>
      <c r="M20" s="10"/>
      <c r="N20" s="10"/>
      <c r="O20" s="10"/>
      <c r="P20"/>
      <c r="Q20"/>
      <c r="R20"/>
      <c r="S20"/>
      <c r="T20"/>
    </row>
    <row r="21" spans="1:20" ht="12.95" customHeight="1" x14ac:dyDescent="0.25">
      <c r="A21" s="10"/>
      <c r="B21" s="10"/>
      <c r="C21" s="10"/>
      <c r="D21" s="6"/>
      <c r="E21" s="72" t="s">
        <v>43</v>
      </c>
      <c r="F21" s="73"/>
      <c r="G21" s="73"/>
      <c r="H21" s="73"/>
      <c r="I21" s="75">
        <v>7</v>
      </c>
      <c r="J21" s="10"/>
      <c r="K21" s="10"/>
      <c r="L21" s="10"/>
      <c r="M21" s="10"/>
      <c r="N21" s="10"/>
      <c r="O21" s="10"/>
      <c r="P21"/>
      <c r="Q21"/>
      <c r="R21"/>
      <c r="S21"/>
      <c r="T21"/>
    </row>
    <row r="22" spans="1:20" ht="12.95" customHeight="1" x14ac:dyDescent="0.25">
      <c r="A22" s="10"/>
      <c r="B22" s="10"/>
      <c r="C22" s="10"/>
      <c r="D22" s="6"/>
      <c r="E22" s="76" t="s">
        <v>44</v>
      </c>
      <c r="F22" s="77"/>
      <c r="G22" s="77"/>
      <c r="H22" s="77"/>
      <c r="I22" s="78">
        <v>9</v>
      </c>
      <c r="J22" s="10"/>
      <c r="K22" s="10"/>
      <c r="L22" s="10"/>
      <c r="M22" s="10"/>
      <c r="N22" s="10"/>
      <c r="O22" s="10"/>
      <c r="P22"/>
      <c r="Q22"/>
      <c r="R22"/>
      <c r="S22"/>
      <c r="T22"/>
    </row>
    <row r="23" spans="1:20" s="7" customFormat="1" ht="18" customHeight="1" x14ac:dyDescent="0.25">
      <c r="A23" s="13"/>
      <c r="B23" s="13"/>
      <c r="C23" s="13"/>
      <c r="D23" s="13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</row>
    <row r="24" spans="1:20" s="7" customFormat="1" ht="18" customHeight="1" x14ac:dyDescent="0.25">
      <c r="A24" s="13"/>
      <c r="B24" s="13"/>
      <c r="C24" s="13"/>
      <c r="D24" s="13"/>
      <c r="E24" s="6"/>
      <c r="F24" s="6"/>
      <c r="G24" s="79" t="s">
        <v>11</v>
      </c>
      <c r="H24" s="6"/>
      <c r="I24" s="6"/>
      <c r="J24" s="6"/>
      <c r="K24" s="6"/>
      <c r="L24" s="6"/>
      <c r="M24" s="6"/>
      <c r="N24" s="6"/>
      <c r="O24" s="6"/>
    </row>
    <row r="25" spans="1:20" s="7" customFormat="1" ht="18" customHeight="1" x14ac:dyDescent="0.25">
      <c r="A25" s="13"/>
      <c r="B25" s="13"/>
      <c r="C25" s="13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</row>
    <row r="26" spans="1:20" x14ac:dyDescent="0.25">
      <c r="A26" s="13"/>
      <c r="B26" s="13"/>
      <c r="C26" s="13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1:20" x14ac:dyDescent="0.25">
      <c r="A27" s="13"/>
      <c r="B27" s="13"/>
      <c r="C27" s="13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</row>
    <row r="28" spans="1:20" x14ac:dyDescent="0.25">
      <c r="A28" s="13"/>
      <c r="B28" s="13"/>
      <c r="C28" s="13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</row>
    <row r="29" spans="1:20" x14ac:dyDescent="0.25">
      <c r="A29" s="13"/>
      <c r="B29" s="13"/>
      <c r="C29" s="13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</row>
    <row r="30" spans="1:20" x14ac:dyDescent="0.25">
      <c r="A30" s="13"/>
      <c r="B30" s="13"/>
      <c r="C30" s="13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</row>
    <row r="31" spans="1:20" x14ac:dyDescent="0.25">
      <c r="A31" s="13"/>
      <c r="B31" s="13"/>
      <c r="C31" s="13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</row>
    <row r="32" spans="1:20" x14ac:dyDescent="0.25">
      <c r="A32" s="13"/>
      <c r="B32" s="13"/>
      <c r="C32" s="13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</row>
    <row r="33" spans="1:20" x14ac:dyDescent="0.25">
      <c r="A33" s="13"/>
      <c r="B33" s="13"/>
      <c r="C33" s="13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</row>
    <row r="34" spans="1:20" x14ac:dyDescent="0.25">
      <c r="A34" s="13"/>
      <c r="B34" s="13"/>
      <c r="C34" s="13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</row>
    <row r="35" spans="1:20" x14ac:dyDescent="0.25">
      <c r="D35" s="6"/>
      <c r="E35" s="6"/>
      <c r="F35" s="6"/>
      <c r="G35" s="6"/>
      <c r="H35" s="6"/>
      <c r="I35" s="6"/>
      <c r="J35" s="6"/>
      <c r="K35" s="6"/>
      <c r="L35" s="6"/>
    </row>
  </sheetData>
  <mergeCells count="2">
    <mergeCell ref="E17:I17"/>
    <mergeCell ref="E12:I12"/>
  </mergeCells>
  <hyperlinks>
    <hyperlink ref="G10" r:id="rId1" xr:uid="{040987C8-4C7C-4324-83CF-EE5580F7F100}"/>
    <hyperlink ref="G9" r:id="rId2" xr:uid="{25532CA3-15C0-4681-9AFC-EE1676A5D5BD}"/>
  </hyperlinks>
  <pageMargins left="0.7" right="0.7" top="0.75" bottom="0.75" header="0.3" footer="0.3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46"/>
  <sheetViews>
    <sheetView zoomScale="90" zoomScaleNormal="90" workbookViewId="0"/>
  </sheetViews>
  <sheetFormatPr defaultColWidth="8.85546875" defaultRowHeight="14.25" x14ac:dyDescent="0.2"/>
  <cols>
    <col min="1" max="1" width="13.5703125" style="1" customWidth="1"/>
    <col min="2" max="17" width="16.7109375" style="1" customWidth="1"/>
    <col min="18" max="22" width="14.28515625" style="1" customWidth="1"/>
    <col min="23" max="26" width="14.28515625" style="14" customWidth="1"/>
    <col min="27" max="16384" width="8.85546875" style="1"/>
  </cols>
  <sheetData>
    <row r="1" spans="1:22" ht="14.45" customHeight="1" x14ac:dyDescent="0.2">
      <c r="A1" s="2"/>
      <c r="B1" s="25"/>
      <c r="C1" s="34"/>
      <c r="D1" s="34"/>
      <c r="E1" s="34"/>
      <c r="F1" s="34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ht="14.45" customHeight="1" x14ac:dyDescent="0.2">
      <c r="A2" s="2"/>
      <c r="B2" s="170" t="s">
        <v>56</v>
      </c>
      <c r="C2" s="171"/>
      <c r="D2" s="171"/>
      <c r="E2" s="171"/>
      <c r="F2" s="171"/>
      <c r="G2" s="171"/>
      <c r="H2" s="17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2" ht="14.45" customHeight="1" x14ac:dyDescent="0.2">
      <c r="A3" s="2"/>
      <c r="B3" s="100"/>
      <c r="C3" s="34"/>
      <c r="D3" s="34"/>
      <c r="E3" s="34"/>
      <c r="F3" s="34"/>
      <c r="G3" s="2"/>
      <c r="H3" s="29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2" ht="13.9" customHeight="1" x14ac:dyDescent="0.2">
      <c r="A4" s="2"/>
      <c r="B4" s="100"/>
      <c r="C4" s="27" t="s">
        <v>15</v>
      </c>
      <c r="D4" s="27" t="s">
        <v>16</v>
      </c>
      <c r="E4" s="27" t="s">
        <v>17</v>
      </c>
      <c r="F4" s="25" t="s">
        <v>54</v>
      </c>
      <c r="G4" s="28"/>
      <c r="H4" s="29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14"/>
      <c r="V4" s="14"/>
    </row>
    <row r="5" spans="1:22" ht="13.9" customHeight="1" x14ac:dyDescent="0.2">
      <c r="A5" s="2"/>
      <c r="B5" s="101" t="s">
        <v>31</v>
      </c>
      <c r="C5" s="32">
        <v>1</v>
      </c>
      <c r="D5" s="92">
        <v>3</v>
      </c>
      <c r="E5" s="92">
        <v>4</v>
      </c>
      <c r="F5" s="93"/>
      <c r="G5" s="28"/>
      <c r="H5" s="29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14"/>
      <c r="V5" s="14"/>
    </row>
    <row r="6" spans="1:22" ht="13.9" customHeight="1" x14ac:dyDescent="0.2">
      <c r="A6" s="2"/>
      <c r="B6" s="101" t="s">
        <v>16</v>
      </c>
      <c r="C6" s="89"/>
      <c r="D6" s="3">
        <v>1</v>
      </c>
      <c r="E6" s="102">
        <v>2</v>
      </c>
      <c r="F6" s="94"/>
      <c r="G6" s="28"/>
      <c r="H6" s="29"/>
      <c r="I6" s="2"/>
      <c r="J6" s="176" t="s">
        <v>67</v>
      </c>
      <c r="K6" s="177"/>
      <c r="L6" s="177"/>
      <c r="M6" s="177"/>
      <c r="N6" s="178"/>
      <c r="O6" s="2"/>
      <c r="P6" s="2"/>
      <c r="Q6" s="2"/>
      <c r="R6" s="2"/>
      <c r="S6" s="2"/>
      <c r="T6" s="2"/>
      <c r="U6" s="14"/>
      <c r="V6" s="14"/>
    </row>
    <row r="7" spans="1:22" ht="13.9" customHeight="1" x14ac:dyDescent="0.2">
      <c r="A7" s="2"/>
      <c r="B7" s="101" t="s">
        <v>17</v>
      </c>
      <c r="C7" s="89"/>
      <c r="D7" s="102"/>
      <c r="E7" s="3">
        <v>1</v>
      </c>
      <c r="F7" s="94"/>
      <c r="G7" s="28"/>
      <c r="H7" s="29"/>
      <c r="I7" s="2"/>
      <c r="J7" s="109"/>
      <c r="K7" s="35"/>
      <c r="L7" s="35"/>
      <c r="M7" s="35"/>
      <c r="N7" s="36"/>
      <c r="O7" s="2"/>
      <c r="P7" s="2"/>
      <c r="Q7" s="2"/>
      <c r="R7" s="2"/>
      <c r="S7" s="2"/>
      <c r="T7" s="2"/>
      <c r="U7" s="14"/>
      <c r="V7" s="14"/>
    </row>
    <row r="8" spans="1:22" ht="13.9" customHeight="1" x14ac:dyDescent="0.2">
      <c r="A8" s="2"/>
      <c r="B8" s="101" t="s">
        <v>54</v>
      </c>
      <c r="C8" s="90">
        <v>2</v>
      </c>
      <c r="D8" s="91">
        <v>5</v>
      </c>
      <c r="E8" s="91">
        <v>3</v>
      </c>
      <c r="F8" s="33">
        <v>1</v>
      </c>
      <c r="G8" s="28"/>
      <c r="H8" s="29"/>
      <c r="I8" s="2"/>
      <c r="J8" s="37"/>
      <c r="K8" s="2"/>
      <c r="L8" s="19"/>
      <c r="M8" s="182" t="s">
        <v>14</v>
      </c>
      <c r="N8" s="183"/>
      <c r="O8" s="2"/>
      <c r="P8" s="2"/>
      <c r="Q8" s="2"/>
      <c r="R8" s="2"/>
      <c r="S8" s="2"/>
      <c r="T8" s="2"/>
      <c r="U8" s="14"/>
      <c r="V8" s="14"/>
    </row>
    <row r="9" spans="1:22" ht="13.9" customHeight="1" x14ac:dyDescent="0.25">
      <c r="A9" s="2"/>
      <c r="B9" s="103"/>
      <c r="C9" s="4"/>
      <c r="D9" s="4"/>
      <c r="E9" s="4"/>
      <c r="F9" s="4"/>
      <c r="G9" s="2"/>
      <c r="H9" s="104" t="s">
        <v>0</v>
      </c>
      <c r="I9" s="5"/>
      <c r="J9" s="110" t="s">
        <v>1</v>
      </c>
      <c r="K9" s="20" t="s">
        <v>2</v>
      </c>
      <c r="L9" s="111"/>
      <c r="M9" s="20" t="s">
        <v>3</v>
      </c>
      <c r="N9" s="104" t="s">
        <v>4</v>
      </c>
      <c r="O9" s="2"/>
      <c r="P9" s="2"/>
      <c r="Q9" s="2"/>
      <c r="R9" s="2"/>
      <c r="S9" s="2"/>
      <c r="T9" s="2"/>
      <c r="U9" s="14"/>
      <c r="V9" s="14"/>
    </row>
    <row r="10" spans="1:22" ht="13.9" customHeight="1" x14ac:dyDescent="0.2">
      <c r="A10" s="2"/>
      <c r="B10" s="101" t="s">
        <v>31</v>
      </c>
      <c r="C10" s="80">
        <v>1</v>
      </c>
      <c r="D10" s="21">
        <f>IF(D5&gt;=1,D5,1/C6)</f>
        <v>3</v>
      </c>
      <c r="E10" s="21">
        <f>IF(E5&gt;=1,E5,1/C7)</f>
        <v>4</v>
      </c>
      <c r="F10" s="81">
        <f>IF(F5&gt;=1,F5,1/C8)</f>
        <v>0.5</v>
      </c>
      <c r="G10" s="28"/>
      <c r="H10" s="133">
        <f>AVERAGE(C16:F16)</f>
        <v>0.31019022011758329</v>
      </c>
      <c r="I10" s="2"/>
      <c r="J10" s="137">
        <f>MMULT(C10:F10,$H$10:$H$13)</f>
        <v>1.3035412946204628</v>
      </c>
      <c r="K10" s="141">
        <f>J10/H10</f>
        <v>4.2023932737993208</v>
      </c>
      <c r="L10" s="19"/>
      <c r="M10" s="128">
        <v>1</v>
      </c>
      <c r="N10" s="129">
        <v>0</v>
      </c>
      <c r="O10" s="2"/>
      <c r="P10" s="2"/>
      <c r="Q10" s="2"/>
      <c r="R10" s="2"/>
      <c r="S10" s="2"/>
      <c r="T10" s="2"/>
      <c r="U10" s="14"/>
      <c r="V10" s="14"/>
    </row>
    <row r="11" spans="1:22" ht="13.9" customHeight="1" x14ac:dyDescent="0.2">
      <c r="A11" s="2"/>
      <c r="B11" s="101" t="s">
        <v>16</v>
      </c>
      <c r="C11" s="82">
        <f>IF(C6&gt;=1,C6,1/D5)</f>
        <v>0.33333333333333331</v>
      </c>
      <c r="D11" s="17">
        <v>1</v>
      </c>
      <c r="E11" s="17">
        <f>IF(E6&gt;=1,E6,1/D7)</f>
        <v>2</v>
      </c>
      <c r="F11" s="83">
        <f>IF(F6&gt;=1,F6,1/D8)</f>
        <v>0.2</v>
      </c>
      <c r="G11" s="28"/>
      <c r="H11" s="134">
        <f>AVERAGE(C17:F17)</f>
        <v>0.12416176736159881</v>
      </c>
      <c r="I11" s="2"/>
      <c r="J11" s="112">
        <f>MMULT(C11:F11,$H$10:$H$13)</f>
        <v>0.51453816107176065</v>
      </c>
      <c r="K11" s="142">
        <f>J11/H11</f>
        <v>4.1440950141540815</v>
      </c>
      <c r="L11" s="19"/>
      <c r="M11" s="130">
        <v>2</v>
      </c>
      <c r="N11" s="127">
        <v>0</v>
      </c>
      <c r="O11" s="2"/>
      <c r="P11" s="2"/>
      <c r="Q11" s="2"/>
      <c r="R11" s="2"/>
      <c r="S11" s="2"/>
      <c r="T11" s="2"/>
      <c r="U11" s="14"/>
      <c r="V11" s="14"/>
    </row>
    <row r="12" spans="1:22" ht="13.9" customHeight="1" x14ac:dyDescent="0.2">
      <c r="A12" s="2"/>
      <c r="B12" s="101" t="s">
        <v>17</v>
      </c>
      <c r="C12" s="82">
        <f>IF(C7&gt;=1,C7,1/E5)</f>
        <v>0.25</v>
      </c>
      <c r="D12" s="105">
        <f>IF(D7&gt;=1,D7,1/E6)</f>
        <v>0.5</v>
      </c>
      <c r="E12" s="17">
        <v>1</v>
      </c>
      <c r="F12" s="83">
        <f>IF(F7&gt;=1,F7,1/E8)</f>
        <v>0.33333333333333331</v>
      </c>
      <c r="G12" s="28"/>
      <c r="H12" s="134">
        <f>AVERAGE(C18:F18)</f>
        <v>9.6583361759335434E-2</v>
      </c>
      <c r="I12" s="2"/>
      <c r="J12" s="112">
        <f>MMULT(C12:F12,$H$10:$H$13)</f>
        <v>0.39256668405669148</v>
      </c>
      <c r="K12" s="142">
        <f>J12/H12</f>
        <v>4.0645373789626582</v>
      </c>
      <c r="L12" s="19"/>
      <c r="M12" s="130">
        <v>3</v>
      </c>
      <c r="N12" s="127">
        <v>0.57999999999999996</v>
      </c>
      <c r="O12" s="2"/>
      <c r="P12" s="2"/>
      <c r="Q12" s="2"/>
      <c r="R12" s="2"/>
      <c r="S12" s="2"/>
      <c r="T12" s="2"/>
      <c r="U12" s="14"/>
      <c r="V12" s="14"/>
    </row>
    <row r="13" spans="1:22" ht="13.9" customHeight="1" x14ac:dyDescent="0.2">
      <c r="A13" s="2"/>
      <c r="B13" s="101" t="s">
        <v>54</v>
      </c>
      <c r="C13" s="84">
        <f>IF(C8&gt;=1,C8,1/F5)</f>
        <v>2</v>
      </c>
      <c r="D13" s="18">
        <f>IF(D8&gt;=1,D8,1/F6)</f>
        <v>5</v>
      </c>
      <c r="E13" s="18">
        <f>IF(E8&gt;=1,E8,1/F7)</f>
        <v>3</v>
      </c>
      <c r="F13" s="85">
        <v>1</v>
      </c>
      <c r="G13" s="28"/>
      <c r="H13" s="135">
        <f>AVERAGE(C19:F19)</f>
        <v>0.46906465076148246</v>
      </c>
      <c r="I13" s="2"/>
      <c r="J13" s="138">
        <f>MMULT(C13:F13,$H$10:$H$13)</f>
        <v>2.0000040130826493</v>
      </c>
      <c r="K13" s="143">
        <f>J13/H13</f>
        <v>4.2638131222121096</v>
      </c>
      <c r="L13" s="19"/>
      <c r="M13" s="130">
        <v>4</v>
      </c>
      <c r="N13" s="127">
        <v>0.9</v>
      </c>
      <c r="O13" s="2"/>
      <c r="P13" s="2"/>
      <c r="Q13" s="2"/>
      <c r="R13" s="2"/>
      <c r="S13" s="2"/>
      <c r="T13" s="2"/>
      <c r="U13" s="14"/>
      <c r="V13" s="14"/>
    </row>
    <row r="14" spans="1:22" ht="13.9" customHeight="1" x14ac:dyDescent="0.25">
      <c r="A14" s="2"/>
      <c r="B14" s="103"/>
      <c r="C14" s="86">
        <f>SUM(C10:C13)</f>
        <v>3.583333333333333</v>
      </c>
      <c r="D14" s="87">
        <f>SUM(D10:D13)</f>
        <v>9.5</v>
      </c>
      <c r="E14" s="87">
        <f>SUM(E10:E13)</f>
        <v>10</v>
      </c>
      <c r="F14" s="88">
        <f>SUM(F10:F13)</f>
        <v>2.0333333333333332</v>
      </c>
      <c r="G14" s="28"/>
      <c r="H14" s="136">
        <f>SUM(H10:H13)</f>
        <v>1</v>
      </c>
      <c r="I14" s="2"/>
      <c r="J14" s="113"/>
      <c r="K14" s="19"/>
      <c r="L14" s="19"/>
      <c r="M14" s="131">
        <v>7</v>
      </c>
      <c r="N14" s="132">
        <v>1.32</v>
      </c>
      <c r="O14" s="2"/>
      <c r="P14" s="2"/>
      <c r="Q14" s="2"/>
      <c r="R14" s="2"/>
      <c r="S14" s="2"/>
      <c r="T14" s="2"/>
      <c r="U14" s="14"/>
      <c r="V14" s="14"/>
    </row>
    <row r="15" spans="1:22" ht="13.9" customHeight="1" x14ac:dyDescent="0.25">
      <c r="A15" s="2"/>
      <c r="B15" s="103"/>
      <c r="C15" s="2"/>
      <c r="D15" s="2"/>
      <c r="E15" s="2"/>
      <c r="F15" s="2"/>
      <c r="G15" s="28"/>
      <c r="H15" s="29"/>
      <c r="I15" s="2"/>
      <c r="J15" s="113"/>
      <c r="K15" s="19"/>
      <c r="L15" s="19"/>
      <c r="M15" s="19"/>
      <c r="N15" s="114"/>
      <c r="O15" s="5"/>
      <c r="P15" s="2"/>
      <c r="Q15" s="2"/>
      <c r="R15" s="2"/>
      <c r="S15" s="2"/>
      <c r="T15" s="2"/>
      <c r="U15" s="14"/>
      <c r="V15" s="14"/>
    </row>
    <row r="16" spans="1:22" ht="13.9" customHeight="1" x14ac:dyDescent="0.2">
      <c r="A16" s="2"/>
      <c r="B16" s="101" t="s">
        <v>31</v>
      </c>
      <c r="C16" s="80">
        <f t="shared" ref="C16:F19" si="0">C10/C$14</f>
        <v>0.27906976744186046</v>
      </c>
      <c r="D16" s="21">
        <f t="shared" si="0"/>
        <v>0.31578947368421051</v>
      </c>
      <c r="E16" s="21">
        <f t="shared" si="0"/>
        <v>0.4</v>
      </c>
      <c r="F16" s="81">
        <f t="shared" si="0"/>
        <v>0.24590163934426232</v>
      </c>
      <c r="G16" s="28"/>
      <c r="H16" s="29"/>
      <c r="I16" s="2"/>
      <c r="J16" s="115" t="s">
        <v>5</v>
      </c>
      <c r="K16" s="139">
        <f>COUNT(H10:H13)</f>
        <v>4</v>
      </c>
      <c r="L16" s="116"/>
      <c r="M16" s="19"/>
      <c r="N16" s="114"/>
      <c r="O16" s="2"/>
      <c r="P16" s="2"/>
      <c r="Q16" s="2"/>
      <c r="R16" s="2"/>
      <c r="S16" s="2"/>
      <c r="T16" s="2"/>
      <c r="U16" s="14"/>
      <c r="V16" s="14"/>
    </row>
    <row r="17" spans="1:22" ht="13.9" customHeight="1" x14ac:dyDescent="0.2">
      <c r="A17" s="2"/>
      <c r="B17" s="101" t="s">
        <v>16</v>
      </c>
      <c r="C17" s="82">
        <f t="shared" si="0"/>
        <v>9.3023255813953487E-2</v>
      </c>
      <c r="D17" s="17">
        <f t="shared" si="0"/>
        <v>0.10526315789473684</v>
      </c>
      <c r="E17" s="17">
        <f t="shared" si="0"/>
        <v>0.2</v>
      </c>
      <c r="F17" s="83">
        <f t="shared" si="0"/>
        <v>9.836065573770493E-2</v>
      </c>
      <c r="G17" s="28"/>
      <c r="H17" s="29"/>
      <c r="I17" s="2"/>
      <c r="J17" s="115" t="s">
        <v>6</v>
      </c>
      <c r="K17" s="139">
        <f>SUM(K10:K13)/K16</f>
        <v>4.1687096972820425</v>
      </c>
      <c r="L17" s="19"/>
      <c r="M17" s="19"/>
      <c r="N17" s="114"/>
      <c r="O17" s="22"/>
      <c r="P17" s="19"/>
      <c r="Q17" s="2"/>
      <c r="R17" s="2"/>
      <c r="S17" s="19"/>
      <c r="T17" s="19"/>
      <c r="U17" s="14"/>
      <c r="V17" s="14"/>
    </row>
    <row r="18" spans="1:22" ht="13.9" customHeight="1" x14ac:dyDescent="0.2">
      <c r="A18" s="2"/>
      <c r="B18" s="101" t="s">
        <v>17</v>
      </c>
      <c r="C18" s="82">
        <f t="shared" si="0"/>
        <v>6.9767441860465115E-2</v>
      </c>
      <c r="D18" s="17">
        <f t="shared" si="0"/>
        <v>5.2631578947368418E-2</v>
      </c>
      <c r="E18" s="17">
        <f t="shared" si="0"/>
        <v>0.1</v>
      </c>
      <c r="F18" s="83">
        <f t="shared" si="0"/>
        <v>0.16393442622950818</v>
      </c>
      <c r="G18" s="28"/>
      <c r="H18" s="29"/>
      <c r="I18" s="2"/>
      <c r="J18" s="115" t="s">
        <v>7</v>
      </c>
      <c r="K18" s="139">
        <f>(K17-K16)/(K16-1)</f>
        <v>5.6236565760680847E-2</v>
      </c>
      <c r="L18" s="19"/>
      <c r="M18" s="19"/>
      <c r="N18" s="114"/>
      <c r="O18" s="19"/>
      <c r="P18" s="19"/>
      <c r="Q18" s="2"/>
      <c r="R18" s="2"/>
      <c r="S18" s="19"/>
      <c r="T18" s="19"/>
      <c r="U18" s="14"/>
      <c r="V18" s="14"/>
    </row>
    <row r="19" spans="1:22" ht="13.9" customHeight="1" x14ac:dyDescent="0.2">
      <c r="A19" s="2"/>
      <c r="B19" s="101" t="s">
        <v>54</v>
      </c>
      <c r="C19" s="84">
        <f t="shared" si="0"/>
        <v>0.55813953488372092</v>
      </c>
      <c r="D19" s="18">
        <f t="shared" si="0"/>
        <v>0.52631578947368418</v>
      </c>
      <c r="E19" s="18">
        <f t="shared" si="0"/>
        <v>0.3</v>
      </c>
      <c r="F19" s="85">
        <f t="shared" si="0"/>
        <v>0.49180327868852464</v>
      </c>
      <c r="G19" s="28"/>
      <c r="H19" s="29"/>
      <c r="I19" s="2"/>
      <c r="J19" s="115" t="s">
        <v>8</v>
      </c>
      <c r="K19" s="140">
        <f>IF(K16&lt;=2,0,K18/VLOOKUP(K16,M10:N14,2))</f>
        <v>6.2485073067423159E-2</v>
      </c>
      <c r="L19" s="180" t="str">
        <f>IF(K19&lt;0.1," Logo, a coerência é aceitável, pois RC &lt; 0,1"," Logo, a coerência não é aceitável, pois RC &gt; 0,1")</f>
        <v xml:space="preserve"> Logo, a coerência é aceitável, pois RC &lt; 0,1</v>
      </c>
      <c r="M19" s="180"/>
      <c r="N19" s="181"/>
      <c r="O19" s="19"/>
      <c r="P19" s="19"/>
      <c r="Q19" s="2"/>
      <c r="R19" s="2"/>
      <c r="S19" s="19"/>
      <c r="T19" s="19"/>
      <c r="U19" s="14"/>
      <c r="V19" s="14"/>
    </row>
    <row r="20" spans="1:22" ht="13.9" customHeight="1" x14ac:dyDescent="0.2">
      <c r="A20" s="2"/>
      <c r="B20" s="37"/>
      <c r="C20" s="86">
        <f>SUM(C16:C19)</f>
        <v>1</v>
      </c>
      <c r="D20" s="87">
        <f>SUM(D16:D19)</f>
        <v>1</v>
      </c>
      <c r="E20" s="87">
        <f>SUM(E16:E19)</f>
        <v>1</v>
      </c>
      <c r="F20" s="88">
        <f>SUM(F16:F19)</f>
        <v>1</v>
      </c>
      <c r="G20" s="28"/>
      <c r="H20" s="106"/>
      <c r="I20" s="28"/>
      <c r="J20" s="117"/>
      <c r="K20" s="118"/>
      <c r="L20" s="118"/>
      <c r="M20" s="118"/>
      <c r="N20" s="119"/>
      <c r="O20" s="28"/>
      <c r="P20" s="19"/>
      <c r="Q20" s="2"/>
      <c r="R20" s="2"/>
      <c r="S20" s="19"/>
      <c r="T20" s="19"/>
      <c r="U20" s="14"/>
      <c r="V20" s="14"/>
    </row>
    <row r="21" spans="1:22" ht="13.9" customHeight="1" x14ac:dyDescent="0.2">
      <c r="A21" s="2"/>
      <c r="B21" s="47"/>
      <c r="C21" s="26"/>
      <c r="D21" s="26"/>
      <c r="E21" s="26"/>
      <c r="F21" s="26"/>
      <c r="G21" s="26"/>
      <c r="H21" s="107"/>
      <c r="I21" s="2"/>
      <c r="J21" s="2"/>
      <c r="K21" s="2"/>
      <c r="L21" s="2"/>
      <c r="M21" s="2"/>
      <c r="N21" s="2"/>
      <c r="O21" s="2"/>
      <c r="P21" s="19"/>
      <c r="Q21" s="2"/>
      <c r="R21" s="2"/>
      <c r="S21" s="19"/>
      <c r="T21" s="19"/>
      <c r="U21" s="14"/>
      <c r="V21" s="14"/>
    </row>
    <row r="22" spans="1:22" ht="13.9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19"/>
      <c r="Q22" s="2"/>
      <c r="R22" s="2"/>
      <c r="S22" s="19"/>
      <c r="T22" s="19"/>
      <c r="U22" s="14"/>
      <c r="V22" s="14"/>
    </row>
    <row r="23" spans="1:22" ht="13.9" customHeight="1" x14ac:dyDescent="0.2">
      <c r="A23" s="2"/>
      <c r="B23" s="176" t="s">
        <v>68</v>
      </c>
      <c r="C23" s="177"/>
      <c r="D23" s="177"/>
      <c r="E23" s="177"/>
      <c r="F23" s="177"/>
      <c r="G23" s="177"/>
      <c r="H23" s="177"/>
      <c r="I23" s="177"/>
      <c r="J23" s="177"/>
      <c r="K23" s="177"/>
      <c r="L23" s="177"/>
      <c r="M23" s="177"/>
      <c r="N23" s="177"/>
      <c r="O23" s="177"/>
      <c r="P23" s="177"/>
      <c r="Q23" s="178"/>
      <c r="R23" s="2"/>
      <c r="S23" s="19"/>
      <c r="T23" s="19"/>
      <c r="U23" s="14"/>
      <c r="V23" s="14"/>
    </row>
    <row r="24" spans="1:22" ht="13.9" customHeight="1" x14ac:dyDescent="0.25">
      <c r="A24" s="2"/>
      <c r="B24" s="98"/>
      <c r="C24" s="2"/>
      <c r="D24" s="2"/>
      <c r="E24" s="2"/>
      <c r="F24" s="29"/>
      <c r="G24" s="109"/>
      <c r="H24" s="35"/>
      <c r="I24" s="35"/>
      <c r="J24" s="35"/>
      <c r="K24" s="35"/>
      <c r="L24" s="35"/>
      <c r="M24" s="35"/>
      <c r="N24" s="35"/>
      <c r="O24" s="35"/>
      <c r="P24" s="120"/>
      <c r="Q24" s="36"/>
      <c r="R24" s="2"/>
      <c r="S24" s="19"/>
      <c r="T24" s="19"/>
      <c r="U24" s="14"/>
      <c r="V24" s="14"/>
    </row>
    <row r="25" spans="1:22" ht="13.9" customHeight="1" x14ac:dyDescent="0.2">
      <c r="A25" s="2"/>
      <c r="B25" s="37"/>
      <c r="C25" s="179" t="s">
        <v>58</v>
      </c>
      <c r="D25" s="179"/>
      <c r="E25" s="179"/>
      <c r="F25" s="38"/>
      <c r="G25" s="37"/>
      <c r="H25" s="2"/>
      <c r="I25" s="179" t="s">
        <v>46</v>
      </c>
      <c r="J25" s="179"/>
      <c r="K25" s="179"/>
      <c r="L25" s="2"/>
      <c r="M25" s="2"/>
      <c r="N25" s="2"/>
      <c r="O25" s="2"/>
      <c r="P25" s="19"/>
      <c r="Q25" s="29"/>
      <c r="R25" s="2"/>
      <c r="S25" s="19"/>
      <c r="T25" s="19"/>
      <c r="U25" s="14"/>
      <c r="V25" s="14"/>
    </row>
    <row r="26" spans="1:22" ht="15" x14ac:dyDescent="0.25">
      <c r="A26" s="2"/>
      <c r="B26" s="39"/>
      <c r="C26" s="31" t="s">
        <v>18</v>
      </c>
      <c r="D26" s="31" t="s">
        <v>19</v>
      </c>
      <c r="E26" s="31" t="s">
        <v>20</v>
      </c>
      <c r="F26" s="40"/>
      <c r="G26" s="37"/>
      <c r="H26" s="31"/>
      <c r="I26" s="144" t="s">
        <v>18</v>
      </c>
      <c r="J26" s="126" t="s">
        <v>19</v>
      </c>
      <c r="K26" s="145" t="s">
        <v>20</v>
      </c>
      <c r="L26" s="2"/>
      <c r="M26" s="31"/>
      <c r="N26" s="31" t="s">
        <v>18</v>
      </c>
      <c r="O26" s="31" t="s">
        <v>19</v>
      </c>
      <c r="P26" s="31" t="s">
        <v>20</v>
      </c>
      <c r="Q26" s="104"/>
      <c r="R26" s="2"/>
      <c r="S26" s="19"/>
      <c r="T26" s="19"/>
      <c r="U26" s="14"/>
      <c r="V26" s="14"/>
    </row>
    <row r="27" spans="1:22" ht="13.9" customHeight="1" x14ac:dyDescent="0.25">
      <c r="A27" s="2"/>
      <c r="B27" s="41" t="s">
        <v>18</v>
      </c>
      <c r="C27" s="32">
        <v>1</v>
      </c>
      <c r="D27" s="92">
        <v>5</v>
      </c>
      <c r="E27" s="93">
        <v>3</v>
      </c>
      <c r="F27" s="40"/>
      <c r="G27" s="37"/>
      <c r="H27" s="30" t="s">
        <v>18</v>
      </c>
      <c r="I27" s="146">
        <v>1</v>
      </c>
      <c r="J27" s="17">
        <v>5</v>
      </c>
      <c r="K27" s="83">
        <v>3</v>
      </c>
      <c r="L27" s="2"/>
      <c r="M27" s="30" t="s">
        <v>18</v>
      </c>
      <c r="N27" s="80">
        <f>I27/SUM(I27:I29)</f>
        <v>0.65217391304347827</v>
      </c>
      <c r="O27" s="21">
        <f t="shared" ref="O27" si="1">J27/SUM(J27:J29)</f>
        <v>0.55555555555555558</v>
      </c>
      <c r="P27" s="81">
        <f t="shared" ref="P27" si="2">K27/SUM(K27:K29)</f>
        <v>0.69230769230769218</v>
      </c>
      <c r="Q27" s="133">
        <f>AVERAGE(N27:P27)</f>
        <v>0.63334572030224201</v>
      </c>
      <c r="R27" s="2"/>
      <c r="S27" s="19"/>
      <c r="T27" s="19"/>
      <c r="U27" s="14"/>
      <c r="V27" s="14"/>
    </row>
    <row r="28" spans="1:22" ht="13.9" customHeight="1" x14ac:dyDescent="0.25">
      <c r="A28" s="2"/>
      <c r="B28" s="41" t="s">
        <v>19</v>
      </c>
      <c r="C28" s="89"/>
      <c r="D28" s="3">
        <v>1</v>
      </c>
      <c r="E28" s="94"/>
      <c r="F28" s="40"/>
      <c r="G28" s="37"/>
      <c r="H28" s="30" t="s">
        <v>19</v>
      </c>
      <c r="I28" s="82">
        <v>0.2</v>
      </c>
      <c r="J28" s="3">
        <v>1</v>
      </c>
      <c r="K28" s="83">
        <v>0.33333333333333331</v>
      </c>
      <c r="L28" s="2"/>
      <c r="M28" s="30" t="s">
        <v>19</v>
      </c>
      <c r="N28" s="82">
        <f>I28/SUM(I27:I29)</f>
        <v>0.13043478260869568</v>
      </c>
      <c r="O28" s="17">
        <f t="shared" ref="O28" si="3">J28/SUM(J27:J29)</f>
        <v>0.1111111111111111</v>
      </c>
      <c r="P28" s="83">
        <f t="shared" ref="P28" si="4">K28/SUM(K27:K29)</f>
        <v>7.6923076923076913E-2</v>
      </c>
      <c r="Q28" s="134">
        <f t="shared" ref="Q28:Q29" si="5">AVERAGE(N28:P28)</f>
        <v>0.1061563235476279</v>
      </c>
      <c r="R28" s="2"/>
      <c r="S28" s="19"/>
      <c r="T28" s="19"/>
      <c r="U28" s="14"/>
      <c r="V28" s="14"/>
    </row>
    <row r="29" spans="1:22" ht="13.9" customHeight="1" x14ac:dyDescent="0.25">
      <c r="A29" s="2"/>
      <c r="B29" s="41" t="s">
        <v>20</v>
      </c>
      <c r="C29" s="90"/>
      <c r="D29" s="91">
        <v>3</v>
      </c>
      <c r="E29" s="33">
        <v>1</v>
      </c>
      <c r="F29" s="40"/>
      <c r="G29" s="37"/>
      <c r="H29" s="30" t="s">
        <v>20</v>
      </c>
      <c r="I29" s="84">
        <v>0.33333333333333331</v>
      </c>
      <c r="J29" s="18">
        <v>3</v>
      </c>
      <c r="K29" s="33">
        <v>1</v>
      </c>
      <c r="L29" s="19"/>
      <c r="M29" s="30" t="s">
        <v>20</v>
      </c>
      <c r="N29" s="84">
        <f>I29/SUM(I27:I29)</f>
        <v>0.21739130434782608</v>
      </c>
      <c r="O29" s="18">
        <f t="shared" ref="O29" si="6">J29/SUM(J27:J29)</f>
        <v>0.33333333333333331</v>
      </c>
      <c r="P29" s="85">
        <f t="shared" ref="P29" si="7">K29/SUM(K27:K29)</f>
        <v>0.23076923076923073</v>
      </c>
      <c r="Q29" s="135">
        <f t="shared" si="5"/>
        <v>0.26049795615013005</v>
      </c>
      <c r="R29" s="2"/>
      <c r="S29" s="19"/>
      <c r="T29" s="19"/>
      <c r="U29" s="14"/>
      <c r="V29" s="14"/>
    </row>
    <row r="30" spans="1:22" ht="13.9" customHeight="1" x14ac:dyDescent="0.2">
      <c r="A30" s="2"/>
      <c r="B30" s="37"/>
      <c r="C30" s="2"/>
      <c r="D30" s="2"/>
      <c r="E30" s="2"/>
      <c r="F30" s="29"/>
      <c r="G30" s="37"/>
      <c r="H30" s="2"/>
      <c r="I30" s="2"/>
      <c r="J30" s="2"/>
      <c r="K30" s="2"/>
      <c r="L30" s="19"/>
      <c r="M30" s="19"/>
      <c r="N30" s="19"/>
      <c r="O30" s="19"/>
      <c r="P30" s="19"/>
      <c r="Q30" s="150" t="str">
        <f>CONCATENATE("= ",SUM(Q27:Q29))</f>
        <v>= 1</v>
      </c>
      <c r="R30" s="19"/>
      <c r="S30" s="19"/>
      <c r="T30" s="19"/>
      <c r="U30" s="14"/>
      <c r="V30" s="14"/>
    </row>
    <row r="31" spans="1:22" ht="13.9" customHeight="1" x14ac:dyDescent="0.2">
      <c r="A31" s="2"/>
      <c r="B31" s="37"/>
      <c r="C31" s="179" t="s">
        <v>59</v>
      </c>
      <c r="D31" s="179"/>
      <c r="E31" s="179"/>
      <c r="F31" s="29"/>
      <c r="G31" s="37"/>
      <c r="H31" s="2"/>
      <c r="I31" s="179" t="s">
        <v>47</v>
      </c>
      <c r="J31" s="179"/>
      <c r="K31" s="179"/>
      <c r="L31" s="2"/>
      <c r="M31" s="2"/>
      <c r="N31" s="2"/>
      <c r="O31" s="2"/>
      <c r="P31" s="19"/>
      <c r="Q31" s="29"/>
      <c r="R31" s="19"/>
      <c r="S31" s="19"/>
      <c r="T31" s="19"/>
      <c r="U31" s="14"/>
      <c r="V31" s="14"/>
    </row>
    <row r="32" spans="1:22" ht="13.9" customHeight="1" x14ac:dyDescent="0.25">
      <c r="A32" s="2"/>
      <c r="B32" s="39"/>
      <c r="C32" s="31" t="s">
        <v>21</v>
      </c>
      <c r="D32" s="31" t="s">
        <v>22</v>
      </c>
      <c r="E32" s="31" t="s">
        <v>23</v>
      </c>
      <c r="F32" s="29"/>
      <c r="G32" s="37"/>
      <c r="H32" s="31"/>
      <c r="I32" s="144" t="s">
        <v>21</v>
      </c>
      <c r="J32" s="126" t="s">
        <v>22</v>
      </c>
      <c r="K32" s="145" t="s">
        <v>23</v>
      </c>
      <c r="L32" s="2"/>
      <c r="M32" s="31"/>
      <c r="N32" s="31" t="s">
        <v>21</v>
      </c>
      <c r="O32" s="31" t="s">
        <v>22</v>
      </c>
      <c r="P32" s="31" t="s">
        <v>23</v>
      </c>
      <c r="Q32" s="104"/>
      <c r="R32" s="19"/>
      <c r="S32" s="19"/>
      <c r="T32" s="19"/>
      <c r="U32" s="14"/>
      <c r="V32" s="14"/>
    </row>
    <row r="33" spans="1:22" ht="13.9" customHeight="1" x14ac:dyDescent="0.2">
      <c r="A33" s="2"/>
      <c r="B33" s="41" t="s">
        <v>21</v>
      </c>
      <c r="C33" s="32">
        <v>1</v>
      </c>
      <c r="D33" s="92"/>
      <c r="E33" s="93">
        <v>2</v>
      </c>
      <c r="F33" s="29"/>
      <c r="G33" s="37"/>
      <c r="H33" s="30" t="s">
        <v>21</v>
      </c>
      <c r="I33" s="146">
        <v>1</v>
      </c>
      <c r="J33" s="17">
        <v>0.33333333333333331</v>
      </c>
      <c r="K33" s="83">
        <v>2</v>
      </c>
      <c r="L33" s="2"/>
      <c r="M33" s="30" t="s">
        <v>21</v>
      </c>
      <c r="N33" s="80">
        <f>I33/SUM(I33:I35)</f>
        <v>0.22222222222222221</v>
      </c>
      <c r="O33" s="21">
        <f t="shared" ref="O33:P33" si="8">J33/SUM(J33:J35)</f>
        <v>0.21739130434782608</v>
      </c>
      <c r="P33" s="81">
        <f t="shared" si="8"/>
        <v>0.25</v>
      </c>
      <c r="Q33" s="133">
        <f>AVERAGE(N33:P33)</f>
        <v>0.22987117552334943</v>
      </c>
      <c r="R33" s="19"/>
      <c r="S33" s="19"/>
      <c r="T33" s="19"/>
      <c r="U33" s="14"/>
      <c r="V33" s="14"/>
    </row>
    <row r="34" spans="1:22" ht="13.9" customHeight="1" x14ac:dyDescent="0.2">
      <c r="A34" s="2"/>
      <c r="B34" s="41" t="s">
        <v>22</v>
      </c>
      <c r="C34" s="89">
        <v>3</v>
      </c>
      <c r="D34" s="3">
        <v>1</v>
      </c>
      <c r="E34" s="94">
        <v>5</v>
      </c>
      <c r="F34" s="29"/>
      <c r="G34" s="37"/>
      <c r="H34" s="30" t="s">
        <v>22</v>
      </c>
      <c r="I34" s="82">
        <v>3</v>
      </c>
      <c r="J34" s="3">
        <v>1</v>
      </c>
      <c r="K34" s="83">
        <v>5</v>
      </c>
      <c r="L34" s="2"/>
      <c r="M34" s="30" t="s">
        <v>22</v>
      </c>
      <c r="N34" s="82">
        <f>I34/SUM(I33:I35)</f>
        <v>0.66666666666666663</v>
      </c>
      <c r="O34" s="17">
        <f t="shared" ref="O34:P34" si="9">J34/SUM(J33:J35)</f>
        <v>0.65217391304347827</v>
      </c>
      <c r="P34" s="83">
        <f t="shared" si="9"/>
        <v>0.625</v>
      </c>
      <c r="Q34" s="134">
        <f t="shared" ref="Q34:Q35" si="10">AVERAGE(N34:P34)</f>
        <v>0.64794685990338163</v>
      </c>
      <c r="R34" s="19"/>
      <c r="S34" s="19"/>
      <c r="T34" s="19"/>
      <c r="U34" s="14"/>
      <c r="V34" s="14"/>
    </row>
    <row r="35" spans="1:22" ht="13.9" customHeight="1" x14ac:dyDescent="0.2">
      <c r="A35" s="2"/>
      <c r="B35" s="41" t="s">
        <v>23</v>
      </c>
      <c r="C35" s="90"/>
      <c r="D35" s="91"/>
      <c r="E35" s="33">
        <v>1</v>
      </c>
      <c r="F35" s="29"/>
      <c r="G35" s="37"/>
      <c r="H35" s="30" t="s">
        <v>23</v>
      </c>
      <c r="I35" s="84">
        <v>0.5</v>
      </c>
      <c r="J35" s="18">
        <v>0.2</v>
      </c>
      <c r="K35" s="33">
        <v>1</v>
      </c>
      <c r="L35" s="19"/>
      <c r="M35" s="30" t="s">
        <v>23</v>
      </c>
      <c r="N35" s="84">
        <f>I35/SUM(I33:I35)</f>
        <v>0.1111111111111111</v>
      </c>
      <c r="O35" s="18">
        <f t="shared" ref="O35:P35" si="11">J35/SUM(J33:J35)</f>
        <v>0.13043478260869568</v>
      </c>
      <c r="P35" s="85">
        <f t="shared" si="11"/>
        <v>0.125</v>
      </c>
      <c r="Q35" s="135">
        <f t="shared" si="10"/>
        <v>0.12218196457326892</v>
      </c>
      <c r="R35" s="19"/>
      <c r="S35" s="19"/>
      <c r="T35" s="19"/>
      <c r="U35" s="14"/>
      <c r="V35" s="14"/>
    </row>
    <row r="36" spans="1:22" ht="13.9" customHeight="1" x14ac:dyDescent="0.2">
      <c r="A36" s="2"/>
      <c r="B36" s="42"/>
      <c r="C36" s="43"/>
      <c r="D36" s="43"/>
      <c r="E36" s="43"/>
      <c r="F36" s="44"/>
      <c r="G36" s="42"/>
      <c r="H36" s="26"/>
      <c r="I36" s="26"/>
      <c r="J36" s="26"/>
      <c r="K36" s="26"/>
      <c r="L36" s="121"/>
      <c r="M36" s="121"/>
      <c r="N36" s="163"/>
      <c r="O36" s="163"/>
      <c r="P36" s="164"/>
      <c r="Q36" s="150" t="str">
        <f>CONCATENATE("= ",SUM(Q33:Q35))</f>
        <v>= 1</v>
      </c>
      <c r="R36" s="19"/>
      <c r="S36" s="19"/>
      <c r="T36" s="19"/>
      <c r="U36" s="14"/>
      <c r="V36" s="14"/>
    </row>
    <row r="37" spans="1:22" ht="13.9" customHeight="1" x14ac:dyDescent="0.2">
      <c r="A37" s="2"/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19"/>
      <c r="M37" s="19"/>
      <c r="N37" s="19"/>
      <c r="O37" s="19"/>
      <c r="P37" s="19"/>
      <c r="Q37" s="19"/>
      <c r="R37" s="19"/>
      <c r="S37" s="19"/>
      <c r="T37" s="19"/>
      <c r="U37" s="14"/>
      <c r="V37" s="14"/>
    </row>
    <row r="38" spans="1:22" ht="13.9" customHeight="1" x14ac:dyDescent="0.2">
      <c r="A38" s="2"/>
      <c r="B38" s="173" t="s">
        <v>66</v>
      </c>
      <c r="C38" s="174"/>
      <c r="D38" s="174"/>
      <c r="E38" s="174"/>
      <c r="F38" s="174"/>
      <c r="G38" s="174"/>
      <c r="H38" s="174"/>
      <c r="I38" s="174"/>
      <c r="J38" s="174"/>
      <c r="K38" s="174"/>
      <c r="L38" s="174"/>
      <c r="M38" s="174"/>
      <c r="N38" s="174"/>
      <c r="O38" s="174"/>
      <c r="P38" s="174"/>
      <c r="Q38" s="175"/>
      <c r="R38" s="19"/>
      <c r="S38" s="19"/>
      <c r="T38" s="19"/>
      <c r="U38" s="14"/>
      <c r="V38" s="14"/>
    </row>
    <row r="39" spans="1:22" ht="13.9" customHeight="1" x14ac:dyDescent="0.25">
      <c r="A39" s="2"/>
      <c r="B39" s="98"/>
      <c r="C39" s="30"/>
      <c r="D39" s="30"/>
      <c r="E39" s="30"/>
      <c r="F39" s="46"/>
      <c r="G39" s="122"/>
      <c r="H39" s="99"/>
      <c r="I39" s="45"/>
      <c r="J39" s="45"/>
      <c r="K39" s="45"/>
      <c r="L39" s="120"/>
      <c r="M39" s="120"/>
      <c r="N39" s="120"/>
      <c r="O39" s="120"/>
      <c r="P39" s="120"/>
      <c r="Q39" s="123"/>
      <c r="R39" s="19"/>
      <c r="S39" s="19"/>
      <c r="T39" s="19"/>
      <c r="U39" s="14"/>
      <c r="V39" s="14"/>
    </row>
    <row r="40" spans="1:22" ht="13.9" customHeight="1" x14ac:dyDescent="0.2">
      <c r="A40" s="2"/>
      <c r="B40" s="37"/>
      <c r="C40" s="179" t="s">
        <v>60</v>
      </c>
      <c r="D40" s="179"/>
      <c r="E40" s="179"/>
      <c r="F40" s="46"/>
      <c r="G40" s="41"/>
      <c r="H40" s="2"/>
      <c r="I40" s="179" t="s">
        <v>48</v>
      </c>
      <c r="J40" s="179"/>
      <c r="K40" s="179"/>
      <c r="L40" s="2"/>
      <c r="M40" s="2"/>
      <c r="N40" s="2"/>
      <c r="O40" s="2"/>
      <c r="P40" s="19"/>
      <c r="Q40" s="29"/>
      <c r="R40" s="19"/>
      <c r="S40" s="19"/>
      <c r="T40" s="19"/>
      <c r="U40" s="14"/>
      <c r="V40" s="14"/>
    </row>
    <row r="41" spans="1:22" ht="13.9" customHeight="1" x14ac:dyDescent="0.25">
      <c r="A41" s="2"/>
      <c r="B41" s="39"/>
      <c r="C41" s="31" t="s">
        <v>26</v>
      </c>
      <c r="D41" s="31" t="s">
        <v>27</v>
      </c>
      <c r="E41" s="31" t="s">
        <v>28</v>
      </c>
      <c r="F41" s="46"/>
      <c r="G41" s="41"/>
      <c r="H41" s="31"/>
      <c r="I41" s="31" t="s">
        <v>26</v>
      </c>
      <c r="J41" s="31" t="s">
        <v>27</v>
      </c>
      <c r="K41" s="31" t="s">
        <v>28</v>
      </c>
      <c r="L41" s="2"/>
      <c r="M41" s="31"/>
      <c r="N41" s="31" t="s">
        <v>26</v>
      </c>
      <c r="O41" s="31" t="s">
        <v>27</v>
      </c>
      <c r="P41" s="31" t="s">
        <v>28</v>
      </c>
      <c r="Q41" s="104"/>
      <c r="R41" s="19"/>
      <c r="S41" s="19"/>
      <c r="T41" s="19"/>
      <c r="U41" s="14"/>
      <c r="V41" s="14"/>
    </row>
    <row r="42" spans="1:22" ht="13.9" customHeight="1" x14ac:dyDescent="0.2">
      <c r="A42" s="2"/>
      <c r="B42" s="41" t="s">
        <v>26</v>
      </c>
      <c r="C42" s="32">
        <v>1</v>
      </c>
      <c r="D42" s="92">
        <v>7</v>
      </c>
      <c r="E42" s="93">
        <v>4</v>
      </c>
      <c r="F42" s="46"/>
      <c r="G42" s="41"/>
      <c r="H42" s="30" t="s">
        <v>26</v>
      </c>
      <c r="I42" s="32">
        <v>1</v>
      </c>
      <c r="J42" s="21">
        <v>7</v>
      </c>
      <c r="K42" s="81">
        <v>4</v>
      </c>
      <c r="L42" s="2"/>
      <c r="M42" s="30" t="s">
        <v>26</v>
      </c>
      <c r="N42" s="80">
        <f>I42/SUM(I42:I44)</f>
        <v>0.71794871794871795</v>
      </c>
      <c r="O42" s="21">
        <f t="shared" ref="O42" si="12">J42/SUM(J42:J44)</f>
        <v>0.63636363636363635</v>
      </c>
      <c r="P42" s="81">
        <f t="shared" ref="P42" si="13">K42/SUM(K42:K44)</f>
        <v>0.75</v>
      </c>
      <c r="Q42" s="133">
        <f>AVERAGE(N42:P42)</f>
        <v>0.7014374514374514</v>
      </c>
      <c r="R42" s="19"/>
      <c r="S42" s="19"/>
      <c r="T42" s="19"/>
      <c r="U42" s="14"/>
      <c r="V42" s="14"/>
    </row>
    <row r="43" spans="1:22" ht="13.9" customHeight="1" x14ac:dyDescent="0.2">
      <c r="A43" s="2"/>
      <c r="B43" s="41" t="s">
        <v>27</v>
      </c>
      <c r="C43" s="89"/>
      <c r="D43" s="3">
        <v>1</v>
      </c>
      <c r="E43" s="94"/>
      <c r="F43" s="108" t="s">
        <v>70</v>
      </c>
      <c r="G43" s="41"/>
      <c r="H43" s="30" t="s">
        <v>27</v>
      </c>
      <c r="I43" s="82">
        <v>0.14285714285714285</v>
      </c>
      <c r="J43" s="3">
        <v>1</v>
      </c>
      <c r="K43" s="83">
        <v>0.33333333333333331</v>
      </c>
      <c r="L43" s="2"/>
      <c r="M43" s="30" t="s">
        <v>27</v>
      </c>
      <c r="N43" s="82">
        <f>I43/SUM(I42:I44)</f>
        <v>0.10256410256410256</v>
      </c>
      <c r="O43" s="17">
        <f t="shared" ref="O43" si="14">J43/SUM(J42:J44)</f>
        <v>9.0909090909090912E-2</v>
      </c>
      <c r="P43" s="83">
        <f t="shared" ref="P43" si="15">K43/SUM(K42:K44)</f>
        <v>6.25E-2</v>
      </c>
      <c r="Q43" s="134">
        <f t="shared" ref="Q43:Q44" si="16">AVERAGE(N43:P43)</f>
        <v>8.5324397824397824E-2</v>
      </c>
      <c r="R43" s="19"/>
      <c r="S43" s="19"/>
      <c r="T43" s="19"/>
      <c r="U43" s="14"/>
      <c r="V43" s="14"/>
    </row>
    <row r="44" spans="1:22" ht="13.9" customHeight="1" x14ac:dyDescent="0.2">
      <c r="A44" s="2"/>
      <c r="B44" s="41" t="s">
        <v>28</v>
      </c>
      <c r="C44" s="90"/>
      <c r="D44" s="91">
        <v>3</v>
      </c>
      <c r="E44" s="33">
        <v>1</v>
      </c>
      <c r="F44" s="46"/>
      <c r="G44" s="41"/>
      <c r="H44" s="30" t="s">
        <v>28</v>
      </c>
      <c r="I44" s="84">
        <v>0.25</v>
      </c>
      <c r="J44" s="18">
        <v>3</v>
      </c>
      <c r="K44" s="33">
        <v>1</v>
      </c>
      <c r="L44" s="19"/>
      <c r="M44" s="30" t="s">
        <v>28</v>
      </c>
      <c r="N44" s="84">
        <f>I44/SUM(I42:I44)</f>
        <v>0.17948717948717949</v>
      </c>
      <c r="O44" s="18">
        <f t="shared" ref="O44" si="17">J44/SUM(J42:J44)</f>
        <v>0.27272727272727271</v>
      </c>
      <c r="P44" s="85">
        <f t="shared" ref="P44" si="18">K44/SUM(K42:K44)</f>
        <v>0.1875</v>
      </c>
      <c r="Q44" s="135">
        <f t="shared" si="16"/>
        <v>0.21323815073815075</v>
      </c>
      <c r="R44" s="19"/>
      <c r="S44" s="19"/>
      <c r="T44" s="19"/>
      <c r="U44" s="14"/>
      <c r="V44" s="14"/>
    </row>
    <row r="45" spans="1:22" ht="13.9" customHeight="1" x14ac:dyDescent="0.2">
      <c r="A45" s="2"/>
      <c r="B45" s="41"/>
      <c r="C45" s="30"/>
      <c r="D45" s="30"/>
      <c r="E45" s="30"/>
      <c r="F45" s="46"/>
      <c r="G45" s="41"/>
      <c r="H45" s="2"/>
      <c r="I45" s="2"/>
      <c r="J45" s="2"/>
      <c r="K45" s="2"/>
      <c r="L45" s="19"/>
      <c r="M45" s="2"/>
      <c r="N45" s="19"/>
      <c r="O45" s="19"/>
      <c r="P45" s="19"/>
      <c r="Q45" s="150" t="str">
        <f>CONCATENATE("= ",SUM(Q42:Q44))</f>
        <v>= 1</v>
      </c>
      <c r="R45" s="19"/>
      <c r="S45" s="19"/>
      <c r="T45" s="19"/>
      <c r="U45" s="14"/>
      <c r="V45" s="14"/>
    </row>
    <row r="46" spans="1:22" ht="13.9" customHeight="1" x14ac:dyDescent="0.2">
      <c r="A46" s="2"/>
      <c r="B46" s="37"/>
      <c r="C46" s="179" t="s">
        <v>61</v>
      </c>
      <c r="D46" s="179"/>
      <c r="E46" s="179"/>
      <c r="F46" s="46"/>
      <c r="G46" s="41"/>
      <c r="H46" s="2"/>
      <c r="I46" s="179" t="s">
        <v>49</v>
      </c>
      <c r="J46" s="179"/>
      <c r="K46" s="179"/>
      <c r="L46" s="2"/>
      <c r="M46" s="2"/>
      <c r="N46" s="2"/>
      <c r="O46" s="2"/>
      <c r="P46" s="19"/>
      <c r="Q46" s="29"/>
      <c r="R46" s="19"/>
      <c r="S46" s="19"/>
      <c r="T46" s="19"/>
      <c r="U46" s="14"/>
      <c r="V46" s="14"/>
    </row>
    <row r="47" spans="1:22" ht="13.9" customHeight="1" x14ac:dyDescent="0.25">
      <c r="A47" s="2"/>
      <c r="B47" s="39"/>
      <c r="C47" s="31" t="s">
        <v>26</v>
      </c>
      <c r="D47" s="31" t="s">
        <v>27</v>
      </c>
      <c r="E47" s="31" t="s">
        <v>28</v>
      </c>
      <c r="F47" s="46"/>
      <c r="G47" s="41"/>
      <c r="H47" s="31"/>
      <c r="I47" s="31" t="s">
        <v>26</v>
      </c>
      <c r="J47" s="31" t="s">
        <v>27</v>
      </c>
      <c r="K47" s="31" t="s">
        <v>28</v>
      </c>
      <c r="L47" s="2"/>
      <c r="M47" s="31"/>
      <c r="N47" s="31" t="s">
        <v>26</v>
      </c>
      <c r="O47" s="31" t="s">
        <v>27</v>
      </c>
      <c r="P47" s="31" t="s">
        <v>28</v>
      </c>
      <c r="Q47" s="104"/>
      <c r="R47" s="19"/>
      <c r="S47" s="19"/>
      <c r="T47" s="19"/>
      <c r="U47" s="14"/>
      <c r="V47" s="14"/>
    </row>
    <row r="48" spans="1:22" ht="13.9" customHeight="1" x14ac:dyDescent="0.2">
      <c r="A48" s="2"/>
      <c r="B48" s="41" t="s">
        <v>26</v>
      </c>
      <c r="C48" s="32">
        <v>1</v>
      </c>
      <c r="D48" s="92"/>
      <c r="E48" s="93"/>
      <c r="F48" s="46"/>
      <c r="G48" s="41"/>
      <c r="H48" s="30" t="s">
        <v>26</v>
      </c>
      <c r="I48" s="32">
        <v>1</v>
      </c>
      <c r="J48" s="21">
        <v>0.5</v>
      </c>
      <c r="K48" s="81">
        <v>0.5</v>
      </c>
      <c r="L48" s="2"/>
      <c r="M48" s="30" t="s">
        <v>26</v>
      </c>
      <c r="N48" s="80">
        <f>I48/SUM(I48:I50)</f>
        <v>0.2</v>
      </c>
      <c r="O48" s="21">
        <f t="shared" ref="O48" si="19">J48/SUM(J48:J50)</f>
        <v>0.25</v>
      </c>
      <c r="P48" s="81">
        <f t="shared" ref="P48" si="20">K48/SUM(K48:K50)</f>
        <v>0.14285714285714285</v>
      </c>
      <c r="Q48" s="133">
        <f>AVERAGE(N48:P48)</f>
        <v>0.19761904761904761</v>
      </c>
      <c r="R48" s="19"/>
      <c r="S48" s="19"/>
      <c r="T48" s="19"/>
      <c r="U48" s="14"/>
      <c r="V48" s="14"/>
    </row>
    <row r="49" spans="1:22" ht="13.9" customHeight="1" x14ac:dyDescent="0.2">
      <c r="A49" s="2"/>
      <c r="B49" s="41" t="s">
        <v>27</v>
      </c>
      <c r="C49" s="89">
        <v>2</v>
      </c>
      <c r="D49" s="3">
        <v>1</v>
      </c>
      <c r="E49" s="94">
        <v>2</v>
      </c>
      <c r="F49" s="108" t="s">
        <v>70</v>
      </c>
      <c r="G49" s="41"/>
      <c r="H49" s="30" t="s">
        <v>27</v>
      </c>
      <c r="I49" s="82">
        <v>2</v>
      </c>
      <c r="J49" s="3">
        <v>1</v>
      </c>
      <c r="K49" s="83">
        <v>2</v>
      </c>
      <c r="L49" s="2"/>
      <c r="M49" s="30" t="s">
        <v>27</v>
      </c>
      <c r="N49" s="82">
        <f>I49/SUM(I48:I50)</f>
        <v>0.4</v>
      </c>
      <c r="O49" s="17">
        <f t="shared" ref="O49" si="21">J49/SUM(J48:J50)</f>
        <v>0.5</v>
      </c>
      <c r="P49" s="83">
        <f t="shared" ref="P49" si="22">K49/SUM(K48:K50)</f>
        <v>0.5714285714285714</v>
      </c>
      <c r="Q49" s="134">
        <f t="shared" ref="Q49:Q50" si="23">AVERAGE(N49:P49)</f>
        <v>0.49047619047619051</v>
      </c>
      <c r="R49" s="19"/>
      <c r="S49" s="19"/>
      <c r="T49" s="19"/>
      <c r="U49" s="14"/>
      <c r="V49" s="14"/>
    </row>
    <row r="50" spans="1:22" ht="13.9" customHeight="1" x14ac:dyDescent="0.2">
      <c r="A50" s="2"/>
      <c r="B50" s="41" t="s">
        <v>28</v>
      </c>
      <c r="C50" s="90">
        <v>2</v>
      </c>
      <c r="D50" s="91"/>
      <c r="E50" s="33">
        <v>1</v>
      </c>
      <c r="F50" s="46"/>
      <c r="G50" s="41"/>
      <c r="H50" s="30" t="s">
        <v>28</v>
      </c>
      <c r="I50" s="84">
        <v>2</v>
      </c>
      <c r="J50" s="18">
        <v>0.5</v>
      </c>
      <c r="K50" s="33">
        <v>1</v>
      </c>
      <c r="L50" s="19"/>
      <c r="M50" s="30" t="s">
        <v>28</v>
      </c>
      <c r="N50" s="84">
        <f>I50/SUM(I48:I50)</f>
        <v>0.4</v>
      </c>
      <c r="O50" s="18">
        <f t="shared" ref="O50" si="24">J50/SUM(J48:J50)</f>
        <v>0.25</v>
      </c>
      <c r="P50" s="85">
        <f t="shared" ref="P50" si="25">K50/SUM(K48:K50)</f>
        <v>0.2857142857142857</v>
      </c>
      <c r="Q50" s="135">
        <f t="shared" si="23"/>
        <v>0.31190476190476191</v>
      </c>
      <c r="R50" s="19"/>
      <c r="S50" s="19"/>
      <c r="T50" s="19"/>
      <c r="U50" s="14"/>
      <c r="V50" s="14"/>
    </row>
    <row r="51" spans="1:22" ht="13.9" customHeight="1" x14ac:dyDescent="0.2">
      <c r="A51" s="2"/>
      <c r="B51" s="41"/>
      <c r="C51" s="30"/>
      <c r="D51" s="30"/>
      <c r="E51" s="30"/>
      <c r="F51" s="46"/>
      <c r="G51" s="41"/>
      <c r="H51" s="2"/>
      <c r="I51" s="2"/>
      <c r="J51" s="2"/>
      <c r="K51" s="2"/>
      <c r="L51" s="19"/>
      <c r="M51" s="2"/>
      <c r="N51" s="19"/>
      <c r="O51" s="19"/>
      <c r="P51" s="19"/>
      <c r="Q51" s="150" t="str">
        <f>CONCATENATE("= ",SUM(Q48:Q50))</f>
        <v>= 1</v>
      </c>
      <c r="R51" s="19"/>
      <c r="S51" s="19"/>
      <c r="T51" s="19"/>
      <c r="U51" s="14"/>
      <c r="V51" s="14"/>
    </row>
    <row r="52" spans="1:22" ht="13.9" customHeight="1" x14ac:dyDescent="0.2">
      <c r="A52" s="2"/>
      <c r="B52" s="37"/>
      <c r="C52" s="179" t="s">
        <v>75</v>
      </c>
      <c r="D52" s="179"/>
      <c r="E52" s="179"/>
      <c r="F52" s="46"/>
      <c r="G52" s="41"/>
      <c r="H52" s="2"/>
      <c r="I52" s="179" t="s">
        <v>50</v>
      </c>
      <c r="J52" s="179"/>
      <c r="K52" s="179"/>
      <c r="L52" s="2"/>
      <c r="M52" s="2"/>
      <c r="N52" s="2"/>
      <c r="O52" s="2"/>
      <c r="P52" s="19"/>
      <c r="Q52" s="29"/>
      <c r="R52" s="19"/>
      <c r="S52" s="19"/>
      <c r="T52" s="19"/>
      <c r="U52" s="14"/>
      <c r="V52" s="14"/>
    </row>
    <row r="53" spans="1:22" ht="13.9" customHeight="1" x14ac:dyDescent="0.25">
      <c r="A53" s="2"/>
      <c r="B53" s="39"/>
      <c r="C53" s="31" t="s">
        <v>26</v>
      </c>
      <c r="D53" s="31" t="s">
        <v>27</v>
      </c>
      <c r="E53" s="31" t="s">
        <v>28</v>
      </c>
      <c r="F53" s="46"/>
      <c r="G53" s="41"/>
      <c r="H53" s="31"/>
      <c r="I53" s="126" t="s">
        <v>26</v>
      </c>
      <c r="J53" s="126" t="s">
        <v>27</v>
      </c>
      <c r="K53" s="126" t="s">
        <v>28</v>
      </c>
      <c r="L53" s="2"/>
      <c r="M53" s="31"/>
      <c r="N53" s="31" t="s">
        <v>26</v>
      </c>
      <c r="O53" s="31" t="s">
        <v>27</v>
      </c>
      <c r="P53" s="31" t="s">
        <v>28</v>
      </c>
      <c r="Q53" s="104"/>
      <c r="R53" s="19"/>
      <c r="S53" s="19"/>
      <c r="T53" s="19"/>
      <c r="U53" s="14"/>
      <c r="V53" s="14"/>
    </row>
    <row r="54" spans="1:22" ht="13.9" customHeight="1" x14ac:dyDescent="0.2">
      <c r="A54" s="2"/>
      <c r="B54" s="41" t="s">
        <v>26</v>
      </c>
      <c r="C54" s="32">
        <v>1</v>
      </c>
      <c r="D54" s="92"/>
      <c r="E54" s="93"/>
      <c r="F54" s="46"/>
      <c r="G54" s="41"/>
      <c r="H54" s="30" t="s">
        <v>26</v>
      </c>
      <c r="I54" s="32">
        <v>1</v>
      </c>
      <c r="J54" s="21">
        <v>0.25</v>
      </c>
      <c r="K54" s="81">
        <v>0.125</v>
      </c>
      <c r="L54" s="2"/>
      <c r="M54" s="30" t="s">
        <v>26</v>
      </c>
      <c r="N54" s="80">
        <f>I54/SUM(I54:I56)</f>
        <v>7.6923076923076927E-2</v>
      </c>
      <c r="O54" s="21">
        <f t="shared" ref="O54" si="26">J54/SUM(J54:J56)</f>
        <v>0.04</v>
      </c>
      <c r="P54" s="81">
        <f t="shared" ref="P54" si="27">K54/SUM(K54:K56)</f>
        <v>9.4339622641509441E-2</v>
      </c>
      <c r="Q54" s="133">
        <f>AVERAGE(N54:P54)</f>
        <v>7.0420899854862121E-2</v>
      </c>
      <c r="R54" s="19"/>
      <c r="S54" s="19"/>
      <c r="T54" s="19"/>
      <c r="U54" s="14"/>
      <c r="V54" s="14"/>
    </row>
    <row r="55" spans="1:22" ht="13.9" customHeight="1" x14ac:dyDescent="0.2">
      <c r="A55" s="2"/>
      <c r="B55" s="41" t="s">
        <v>27</v>
      </c>
      <c r="C55" s="89">
        <v>4</v>
      </c>
      <c r="D55" s="3">
        <v>1</v>
      </c>
      <c r="E55" s="94"/>
      <c r="F55" s="108" t="s">
        <v>70</v>
      </c>
      <c r="G55" s="41"/>
      <c r="H55" s="30" t="s">
        <v>27</v>
      </c>
      <c r="I55" s="82">
        <v>4</v>
      </c>
      <c r="J55" s="3">
        <v>1</v>
      </c>
      <c r="K55" s="83">
        <v>0.2</v>
      </c>
      <c r="L55" s="2"/>
      <c r="M55" s="30" t="s">
        <v>27</v>
      </c>
      <c r="N55" s="82">
        <f>I55/SUM(I54:I56)</f>
        <v>0.30769230769230771</v>
      </c>
      <c r="O55" s="17">
        <f t="shared" ref="O55" si="28">J55/SUM(J54:J56)</f>
        <v>0.16</v>
      </c>
      <c r="P55" s="83">
        <f t="shared" ref="P55" si="29">K55/SUM(K54:K56)</f>
        <v>0.15094339622641512</v>
      </c>
      <c r="Q55" s="134">
        <f t="shared" ref="Q55:Q56" si="30">AVERAGE(N55:P55)</f>
        <v>0.20621190130624098</v>
      </c>
      <c r="R55" s="19"/>
      <c r="S55" s="19"/>
      <c r="T55" s="19"/>
      <c r="U55" s="14"/>
      <c r="V55" s="14"/>
    </row>
    <row r="56" spans="1:22" ht="13.9" customHeight="1" x14ac:dyDescent="0.2">
      <c r="A56" s="2"/>
      <c r="B56" s="41" t="s">
        <v>28</v>
      </c>
      <c r="C56" s="90">
        <v>8</v>
      </c>
      <c r="D56" s="91">
        <v>5</v>
      </c>
      <c r="E56" s="33">
        <v>1</v>
      </c>
      <c r="F56" s="46"/>
      <c r="G56" s="41"/>
      <c r="H56" s="30" t="s">
        <v>28</v>
      </c>
      <c r="I56" s="84">
        <v>8</v>
      </c>
      <c r="J56" s="18">
        <v>5</v>
      </c>
      <c r="K56" s="33">
        <v>1</v>
      </c>
      <c r="L56" s="19"/>
      <c r="M56" s="30" t="s">
        <v>28</v>
      </c>
      <c r="N56" s="84">
        <f>I56/SUM(I54:I56)</f>
        <v>0.61538461538461542</v>
      </c>
      <c r="O56" s="18">
        <f t="shared" ref="O56" si="31">J56/SUM(J54:J56)</f>
        <v>0.8</v>
      </c>
      <c r="P56" s="85">
        <f t="shared" ref="P56" si="32">K56/SUM(K54:K56)</f>
        <v>0.75471698113207553</v>
      </c>
      <c r="Q56" s="135">
        <f t="shared" si="30"/>
        <v>0.723367198838897</v>
      </c>
      <c r="R56" s="19"/>
      <c r="S56" s="19"/>
      <c r="T56" s="19"/>
      <c r="U56" s="14"/>
      <c r="V56" s="14"/>
    </row>
    <row r="57" spans="1:22" ht="13.9" customHeight="1" x14ac:dyDescent="0.2">
      <c r="A57" s="2"/>
      <c r="B57" s="41"/>
      <c r="C57" s="30"/>
      <c r="D57" s="30"/>
      <c r="E57" s="30"/>
      <c r="F57" s="46"/>
      <c r="G57" s="41"/>
      <c r="H57" s="2"/>
      <c r="I57" s="2"/>
      <c r="J57" s="2"/>
      <c r="K57" s="2"/>
      <c r="L57" s="19"/>
      <c r="M57" s="2"/>
      <c r="N57" s="19"/>
      <c r="O57" s="19"/>
      <c r="P57" s="19"/>
      <c r="Q57" s="150" t="str">
        <f>CONCATENATE("= ",SUM(Q54:Q56))</f>
        <v>= 1</v>
      </c>
      <c r="R57" s="19"/>
      <c r="S57" s="19"/>
      <c r="T57" s="19"/>
      <c r="U57" s="14"/>
      <c r="V57" s="14"/>
    </row>
    <row r="58" spans="1:22" ht="13.9" customHeight="1" x14ac:dyDescent="0.2">
      <c r="A58" s="2"/>
      <c r="B58" s="37"/>
      <c r="C58" s="179" t="s">
        <v>62</v>
      </c>
      <c r="D58" s="179"/>
      <c r="E58" s="179"/>
      <c r="F58" s="46"/>
      <c r="G58" s="41"/>
      <c r="H58" s="2"/>
      <c r="I58" s="179" t="s">
        <v>52</v>
      </c>
      <c r="J58" s="179"/>
      <c r="K58" s="179"/>
      <c r="L58" s="2"/>
      <c r="M58" s="2"/>
      <c r="N58" s="2"/>
      <c r="O58" s="2"/>
      <c r="P58" s="19"/>
      <c r="Q58" s="29"/>
      <c r="R58" s="19"/>
      <c r="S58" s="19"/>
      <c r="T58" s="19"/>
      <c r="U58" s="14"/>
      <c r="V58" s="14"/>
    </row>
    <row r="59" spans="1:22" ht="13.9" customHeight="1" x14ac:dyDescent="0.25">
      <c r="A59" s="2"/>
      <c r="B59" s="39"/>
      <c r="C59" s="31" t="s">
        <v>72</v>
      </c>
      <c r="D59" s="31"/>
      <c r="E59" s="31"/>
      <c r="F59" s="46"/>
      <c r="G59" s="41"/>
      <c r="H59" s="31"/>
      <c r="I59" s="144" t="s">
        <v>74</v>
      </c>
      <c r="J59" s="147"/>
      <c r="K59" s="148"/>
      <c r="L59" s="2"/>
      <c r="M59" s="31"/>
      <c r="N59" s="31"/>
      <c r="O59" s="31"/>
      <c r="P59" s="31"/>
      <c r="Q59" s="104"/>
      <c r="R59" s="19"/>
      <c r="S59" s="19"/>
      <c r="T59" s="19"/>
      <c r="U59" s="14"/>
      <c r="V59" s="14"/>
    </row>
    <row r="60" spans="1:22" ht="13.9" customHeight="1" x14ac:dyDescent="0.2">
      <c r="A60" s="2"/>
      <c r="B60" s="41" t="s">
        <v>26</v>
      </c>
      <c r="C60" s="97">
        <v>120</v>
      </c>
      <c r="D60" s="31"/>
      <c r="E60" s="31"/>
      <c r="F60" s="46"/>
      <c r="G60" s="41"/>
      <c r="H60" s="30" t="s">
        <v>26</v>
      </c>
      <c r="I60" s="159">
        <v>5</v>
      </c>
      <c r="J60" s="2"/>
      <c r="K60" s="29"/>
      <c r="L60" s="2"/>
      <c r="M60" s="31"/>
      <c r="N60" s="30"/>
      <c r="O60" s="30"/>
      <c r="P60" s="30" t="s">
        <v>26</v>
      </c>
      <c r="Q60" s="133">
        <f>I60/SUM($I$60:$I$62)</f>
        <v>0.25</v>
      </c>
      <c r="R60" s="19"/>
      <c r="S60" s="19"/>
      <c r="T60" s="19"/>
      <c r="U60" s="14"/>
      <c r="V60" s="14"/>
    </row>
    <row r="61" spans="1:22" ht="13.9" customHeight="1" x14ac:dyDescent="0.2">
      <c r="A61" s="2"/>
      <c r="B61" s="41" t="s">
        <v>27</v>
      </c>
      <c r="C61" s="95">
        <v>90</v>
      </c>
      <c r="D61" s="31"/>
      <c r="E61" s="31"/>
      <c r="F61" s="125" t="s">
        <v>57</v>
      </c>
      <c r="G61" s="41"/>
      <c r="H61" s="30" t="s">
        <v>27</v>
      </c>
      <c r="I61" s="160">
        <v>9</v>
      </c>
      <c r="J61" s="2"/>
      <c r="K61" s="29"/>
      <c r="L61" s="2"/>
      <c r="M61" s="31"/>
      <c r="N61" s="30"/>
      <c r="O61" s="30"/>
      <c r="P61" s="30" t="s">
        <v>27</v>
      </c>
      <c r="Q61" s="134">
        <f>I61/SUM($I$60:$I$62)</f>
        <v>0.45</v>
      </c>
      <c r="R61" s="19"/>
      <c r="S61" s="19"/>
      <c r="T61" s="19"/>
      <c r="U61" s="14"/>
      <c r="V61" s="14"/>
    </row>
    <row r="62" spans="1:22" ht="13.9" customHeight="1" x14ac:dyDescent="0.2">
      <c r="A62" s="2"/>
      <c r="B62" s="41" t="s">
        <v>28</v>
      </c>
      <c r="C62" s="96">
        <v>70</v>
      </c>
      <c r="D62" s="31"/>
      <c r="E62" s="31"/>
      <c r="F62" s="46"/>
      <c r="G62" s="41"/>
      <c r="H62" s="30" t="s">
        <v>28</v>
      </c>
      <c r="I62" s="161">
        <v>6</v>
      </c>
      <c r="J62" s="26"/>
      <c r="K62" s="149"/>
      <c r="L62" s="19"/>
      <c r="M62" s="31"/>
      <c r="N62" s="30"/>
      <c r="O62" s="30"/>
      <c r="P62" s="30" t="s">
        <v>28</v>
      </c>
      <c r="Q62" s="135">
        <f>I62/SUM($I$60:$I$62)</f>
        <v>0.3</v>
      </c>
      <c r="R62" s="19"/>
      <c r="S62" s="19"/>
      <c r="T62" s="19"/>
      <c r="U62" s="14"/>
      <c r="V62" s="14"/>
    </row>
    <row r="63" spans="1:22" ht="13.9" customHeight="1" x14ac:dyDescent="0.2">
      <c r="A63" s="2"/>
      <c r="B63" s="41"/>
      <c r="C63" s="30"/>
      <c r="D63" s="30"/>
      <c r="E63" s="30"/>
      <c r="F63" s="46"/>
      <c r="G63" s="41"/>
      <c r="H63" s="2"/>
      <c r="I63" s="2"/>
      <c r="J63" s="2"/>
      <c r="K63" s="19"/>
      <c r="L63" s="19"/>
      <c r="M63" s="2"/>
      <c r="N63" s="19"/>
      <c r="O63" s="19"/>
      <c r="P63" s="19"/>
      <c r="Q63" s="150" t="str">
        <f>CONCATENATE("= ",SUM(Q60:Q62))</f>
        <v>= 1</v>
      </c>
      <c r="R63" s="19"/>
      <c r="S63" s="19"/>
      <c r="T63" s="19"/>
      <c r="U63" s="14"/>
      <c r="V63" s="14"/>
    </row>
    <row r="64" spans="1:22" ht="13.9" customHeight="1" x14ac:dyDescent="0.2">
      <c r="A64" s="2"/>
      <c r="B64" s="37"/>
      <c r="C64" s="179" t="s">
        <v>63</v>
      </c>
      <c r="D64" s="179"/>
      <c r="E64" s="179"/>
      <c r="F64" s="46"/>
      <c r="G64" s="41"/>
      <c r="H64" s="2"/>
      <c r="I64" s="179" t="s">
        <v>51</v>
      </c>
      <c r="J64" s="179"/>
      <c r="K64" s="179"/>
      <c r="L64" s="2"/>
      <c r="M64" s="2"/>
      <c r="N64" s="2"/>
      <c r="O64" s="2"/>
      <c r="P64" s="19"/>
      <c r="Q64" s="29"/>
      <c r="R64" s="19"/>
      <c r="S64" s="19"/>
      <c r="T64" s="19"/>
      <c r="U64" s="14"/>
      <c r="V64" s="14"/>
    </row>
    <row r="65" spans="1:22" ht="13.9" customHeight="1" x14ac:dyDescent="0.25">
      <c r="A65" s="2"/>
      <c r="B65" s="39"/>
      <c r="C65" s="31" t="s">
        <v>26</v>
      </c>
      <c r="D65" s="31" t="s">
        <v>27</v>
      </c>
      <c r="E65" s="31" t="s">
        <v>28</v>
      </c>
      <c r="F65" s="46"/>
      <c r="G65" s="41"/>
      <c r="H65" s="31"/>
      <c r="I65" s="31" t="s">
        <v>26</v>
      </c>
      <c r="J65" s="31" t="s">
        <v>27</v>
      </c>
      <c r="K65" s="31" t="s">
        <v>28</v>
      </c>
      <c r="L65" s="2"/>
      <c r="M65" s="31"/>
      <c r="N65" s="31" t="s">
        <v>26</v>
      </c>
      <c r="O65" s="31" t="s">
        <v>27</v>
      </c>
      <c r="P65" s="31" t="s">
        <v>28</v>
      </c>
      <c r="Q65" s="104"/>
      <c r="R65" s="19"/>
      <c r="S65" s="19"/>
      <c r="T65" s="19"/>
      <c r="U65" s="14"/>
      <c r="V65" s="14"/>
    </row>
    <row r="66" spans="1:22" ht="13.9" customHeight="1" x14ac:dyDescent="0.2">
      <c r="A66" s="2"/>
      <c r="B66" s="41" t="s">
        <v>26</v>
      </c>
      <c r="C66" s="32">
        <v>1</v>
      </c>
      <c r="D66" s="92">
        <v>3</v>
      </c>
      <c r="E66" s="93">
        <v>4</v>
      </c>
      <c r="F66" s="46"/>
      <c r="G66" s="41"/>
      <c r="H66" s="30" t="s">
        <v>26</v>
      </c>
      <c r="I66" s="32">
        <v>1</v>
      </c>
      <c r="J66" s="21">
        <v>3</v>
      </c>
      <c r="K66" s="81">
        <v>4</v>
      </c>
      <c r="L66" s="2"/>
      <c r="M66" s="30" t="s">
        <v>26</v>
      </c>
      <c r="N66" s="80">
        <f>I66/SUM(I66:I68)</f>
        <v>0.63157894736842113</v>
      </c>
      <c r="O66" s="21">
        <f t="shared" ref="O66" si="33">J66/SUM(J66:J68)</f>
        <v>0.5</v>
      </c>
      <c r="P66" s="81">
        <f t="shared" ref="P66" si="34">K66/SUM(K66:K68)</f>
        <v>0.72727272727272729</v>
      </c>
      <c r="Q66" s="133">
        <f>AVERAGE(N66:P66)</f>
        <v>0.61961722488038284</v>
      </c>
      <c r="R66" s="19"/>
      <c r="S66" s="19"/>
      <c r="T66" s="19"/>
      <c r="U66" s="14"/>
      <c r="V66" s="14"/>
    </row>
    <row r="67" spans="1:22" ht="13.9" customHeight="1" x14ac:dyDescent="0.2">
      <c r="A67" s="2"/>
      <c r="B67" s="41" t="s">
        <v>27</v>
      </c>
      <c r="C67" s="89"/>
      <c r="D67" s="3">
        <v>1</v>
      </c>
      <c r="E67" s="94"/>
      <c r="F67" s="108" t="s">
        <v>70</v>
      </c>
      <c r="G67" s="41"/>
      <c r="H67" s="30" t="s">
        <v>27</v>
      </c>
      <c r="I67" s="82">
        <v>0.33333333333333331</v>
      </c>
      <c r="J67" s="3">
        <v>1</v>
      </c>
      <c r="K67" s="83">
        <v>0.5</v>
      </c>
      <c r="L67" s="2"/>
      <c r="M67" s="30" t="s">
        <v>27</v>
      </c>
      <c r="N67" s="82">
        <f>I67/SUM(I66:I68)</f>
        <v>0.21052631578947367</v>
      </c>
      <c r="O67" s="17">
        <f t="shared" ref="O67" si="35">J67/SUM(J66:J68)</f>
        <v>0.16666666666666666</v>
      </c>
      <c r="P67" s="83">
        <f t="shared" ref="P67" si="36">K67/SUM(K66:K68)</f>
        <v>9.0909090909090912E-2</v>
      </c>
      <c r="Q67" s="134">
        <f t="shared" ref="Q67:Q68" si="37">AVERAGE(N67:P67)</f>
        <v>0.15603402445507708</v>
      </c>
      <c r="R67" s="19"/>
      <c r="S67" s="19"/>
      <c r="T67" s="19"/>
      <c r="U67" s="14"/>
      <c r="V67" s="14"/>
    </row>
    <row r="68" spans="1:22" ht="13.9" customHeight="1" x14ac:dyDescent="0.2">
      <c r="A68" s="2"/>
      <c r="B68" s="41" t="s">
        <v>28</v>
      </c>
      <c r="C68" s="90"/>
      <c r="D68" s="91">
        <v>2</v>
      </c>
      <c r="E68" s="33">
        <v>1</v>
      </c>
      <c r="F68" s="46"/>
      <c r="G68" s="41"/>
      <c r="H68" s="30" t="s">
        <v>28</v>
      </c>
      <c r="I68" s="84">
        <v>0.25</v>
      </c>
      <c r="J68" s="18">
        <v>2</v>
      </c>
      <c r="K68" s="33">
        <v>1</v>
      </c>
      <c r="L68" s="19"/>
      <c r="M68" s="30" t="s">
        <v>28</v>
      </c>
      <c r="N68" s="84">
        <f>I68/SUM(I66:I68)</f>
        <v>0.15789473684210528</v>
      </c>
      <c r="O68" s="18">
        <f t="shared" ref="O68" si="38">J68/SUM(J66:J68)</f>
        <v>0.33333333333333331</v>
      </c>
      <c r="P68" s="85">
        <f t="shared" ref="P68" si="39">K68/SUM(K66:K68)</f>
        <v>0.18181818181818182</v>
      </c>
      <c r="Q68" s="135">
        <f t="shared" si="37"/>
        <v>0.22434875066454016</v>
      </c>
      <c r="R68" s="19"/>
      <c r="S68" s="19"/>
      <c r="T68" s="19"/>
      <c r="U68" s="14"/>
      <c r="V68" s="14"/>
    </row>
    <row r="69" spans="1:22" ht="13.9" customHeight="1" x14ac:dyDescent="0.2">
      <c r="A69" s="2"/>
      <c r="B69" s="41"/>
      <c r="C69" s="30"/>
      <c r="D69" s="30"/>
      <c r="E69" s="30"/>
      <c r="F69" s="46"/>
      <c r="G69" s="41"/>
      <c r="H69" s="2"/>
      <c r="I69" s="2"/>
      <c r="J69" s="2"/>
      <c r="K69" s="2"/>
      <c r="L69" s="19"/>
      <c r="M69" s="2"/>
      <c r="N69" s="19"/>
      <c r="O69" s="19"/>
      <c r="P69" s="19"/>
      <c r="Q69" s="150" t="str">
        <f>CONCATENATE("= ",SUM(Q66:Q68))</f>
        <v>= 1</v>
      </c>
      <c r="R69" s="19"/>
      <c r="S69" s="19"/>
      <c r="T69" s="19"/>
      <c r="U69" s="14"/>
      <c r="V69" s="14"/>
    </row>
    <row r="70" spans="1:22" ht="13.9" customHeight="1" x14ac:dyDescent="0.2">
      <c r="A70" s="2"/>
      <c r="B70" s="37"/>
      <c r="C70" s="179" t="s">
        <v>64</v>
      </c>
      <c r="D70" s="179"/>
      <c r="E70" s="179"/>
      <c r="F70" s="46"/>
      <c r="G70" s="41"/>
      <c r="H70" s="2"/>
      <c r="I70" s="179" t="s">
        <v>53</v>
      </c>
      <c r="J70" s="179"/>
      <c r="K70" s="179"/>
      <c r="L70" s="2"/>
      <c r="M70" s="2"/>
      <c r="N70" s="2"/>
      <c r="O70" s="2"/>
      <c r="P70" s="19"/>
      <c r="Q70" s="29"/>
      <c r="R70" s="19"/>
      <c r="S70" s="19"/>
      <c r="T70" s="19"/>
      <c r="U70" s="14"/>
      <c r="V70" s="14"/>
    </row>
    <row r="71" spans="1:22" ht="13.9" customHeight="1" x14ac:dyDescent="0.25">
      <c r="A71" s="2"/>
      <c r="B71" s="39"/>
      <c r="C71" s="31" t="s">
        <v>26</v>
      </c>
      <c r="D71" s="31" t="s">
        <v>27</v>
      </c>
      <c r="E71" s="31" t="s">
        <v>28</v>
      </c>
      <c r="F71" s="46"/>
      <c r="G71" s="41"/>
      <c r="H71" s="31"/>
      <c r="I71" s="31" t="s">
        <v>26</v>
      </c>
      <c r="J71" s="31" t="s">
        <v>27</v>
      </c>
      <c r="K71" s="31" t="s">
        <v>28</v>
      </c>
      <c r="L71" s="2"/>
      <c r="M71" s="31"/>
      <c r="N71" s="31" t="s">
        <v>26</v>
      </c>
      <c r="O71" s="31" t="s">
        <v>27</v>
      </c>
      <c r="P71" s="31" t="s">
        <v>28</v>
      </c>
      <c r="Q71" s="104"/>
      <c r="R71" s="19"/>
      <c r="S71" s="19"/>
      <c r="T71" s="19"/>
      <c r="U71" s="14"/>
      <c r="V71" s="14"/>
    </row>
    <row r="72" spans="1:22" ht="13.9" customHeight="1" x14ac:dyDescent="0.2">
      <c r="A72" s="2"/>
      <c r="B72" s="41" t="s">
        <v>26</v>
      </c>
      <c r="C72" s="32">
        <v>1</v>
      </c>
      <c r="D72" s="92"/>
      <c r="E72" s="93"/>
      <c r="F72" s="46"/>
      <c r="G72" s="41"/>
      <c r="H72" s="30" t="s">
        <v>26</v>
      </c>
      <c r="I72" s="32">
        <v>1</v>
      </c>
      <c r="J72" s="21">
        <v>0.33333333333333331</v>
      </c>
      <c r="K72" s="81">
        <v>0.16666666666666666</v>
      </c>
      <c r="L72" s="2"/>
      <c r="M72" s="30" t="s">
        <v>26</v>
      </c>
      <c r="N72" s="80">
        <f>I72/SUM(I72:I74)</f>
        <v>0.1</v>
      </c>
      <c r="O72" s="21">
        <f t="shared" ref="O72" si="40">J72/SUM(J72:J74)</f>
        <v>5.2631578947368418E-2</v>
      </c>
      <c r="P72" s="81">
        <f t="shared" ref="P72" si="41">K72/SUM(K72:K74)</f>
        <v>0.12195121951219512</v>
      </c>
      <c r="Q72" s="133">
        <f>AVERAGE(N72:P72)</f>
        <v>9.1527599486521186E-2</v>
      </c>
      <c r="R72" s="19"/>
      <c r="S72" s="19"/>
      <c r="T72" s="19"/>
      <c r="U72" s="14"/>
      <c r="V72" s="14"/>
    </row>
    <row r="73" spans="1:22" ht="13.9" customHeight="1" x14ac:dyDescent="0.2">
      <c r="A73" s="2"/>
      <c r="B73" s="41" t="s">
        <v>27</v>
      </c>
      <c r="C73" s="89">
        <v>3</v>
      </c>
      <c r="D73" s="3">
        <v>1</v>
      </c>
      <c r="E73" s="94"/>
      <c r="F73" s="108" t="s">
        <v>70</v>
      </c>
      <c r="G73" s="41"/>
      <c r="H73" s="30" t="s">
        <v>27</v>
      </c>
      <c r="I73" s="82">
        <v>3</v>
      </c>
      <c r="J73" s="3">
        <v>1</v>
      </c>
      <c r="K73" s="83">
        <v>0.2</v>
      </c>
      <c r="L73" s="2"/>
      <c r="M73" s="30" t="s">
        <v>27</v>
      </c>
      <c r="N73" s="82">
        <f>I73/SUM(I72:I74)</f>
        <v>0.3</v>
      </c>
      <c r="O73" s="17">
        <f t="shared" ref="O73" si="42">J73/SUM(J72:J74)</f>
        <v>0.15789473684210528</v>
      </c>
      <c r="P73" s="83">
        <f t="shared" ref="P73" si="43">K73/SUM(K72:K74)</f>
        <v>0.14634146341463414</v>
      </c>
      <c r="Q73" s="134">
        <f t="shared" ref="Q73:Q74" si="44">AVERAGE(N73:P73)</f>
        <v>0.20141206675224646</v>
      </c>
      <c r="R73" s="19"/>
      <c r="S73" s="19"/>
      <c r="T73" s="19"/>
      <c r="U73" s="14"/>
      <c r="V73" s="14"/>
    </row>
    <row r="74" spans="1:22" ht="13.9" customHeight="1" x14ac:dyDescent="0.2">
      <c r="A74" s="2"/>
      <c r="B74" s="41" t="s">
        <v>28</v>
      </c>
      <c r="C74" s="90">
        <v>6</v>
      </c>
      <c r="D74" s="91">
        <v>5</v>
      </c>
      <c r="E74" s="33">
        <v>1</v>
      </c>
      <c r="F74" s="46"/>
      <c r="G74" s="37"/>
      <c r="H74" s="30" t="s">
        <v>28</v>
      </c>
      <c r="I74" s="84">
        <v>6</v>
      </c>
      <c r="J74" s="18">
        <v>5</v>
      </c>
      <c r="K74" s="33">
        <v>1</v>
      </c>
      <c r="L74" s="19"/>
      <c r="M74" s="30" t="s">
        <v>28</v>
      </c>
      <c r="N74" s="84">
        <f>I74/SUM(I72:I74)</f>
        <v>0.6</v>
      </c>
      <c r="O74" s="18">
        <f t="shared" ref="O74" si="45">J74/SUM(J72:J74)</f>
        <v>0.78947368421052633</v>
      </c>
      <c r="P74" s="85">
        <f t="shared" ref="P74" si="46">K74/SUM(K72:K74)</f>
        <v>0.73170731707317072</v>
      </c>
      <c r="Q74" s="135">
        <f t="shared" si="44"/>
        <v>0.70706033376123223</v>
      </c>
      <c r="R74" s="19"/>
      <c r="S74" s="19"/>
      <c r="T74" s="19"/>
      <c r="U74" s="14"/>
      <c r="V74" s="14"/>
    </row>
    <row r="75" spans="1:22" ht="13.9" customHeight="1" x14ac:dyDescent="0.2">
      <c r="A75" s="2"/>
      <c r="B75" s="37"/>
      <c r="C75" s="2"/>
      <c r="D75" s="2"/>
      <c r="E75" s="2"/>
      <c r="F75" s="46"/>
      <c r="G75" s="37"/>
      <c r="H75" s="2"/>
      <c r="I75" s="2"/>
      <c r="J75" s="2"/>
      <c r="K75" s="2"/>
      <c r="L75" s="19"/>
      <c r="M75" s="2"/>
      <c r="N75" s="19"/>
      <c r="O75" s="19"/>
      <c r="P75" s="19"/>
      <c r="Q75" s="150" t="str">
        <f>CONCATENATE("= ",SUM(Q72:Q74))</f>
        <v>= 1</v>
      </c>
      <c r="R75" s="2"/>
      <c r="S75" s="2"/>
      <c r="T75" s="2"/>
      <c r="U75" s="14"/>
      <c r="V75" s="14"/>
    </row>
    <row r="76" spans="1:22" ht="13.9" customHeight="1" x14ac:dyDescent="0.2">
      <c r="A76" s="2"/>
      <c r="B76" s="37"/>
      <c r="C76" s="179" t="s">
        <v>65</v>
      </c>
      <c r="D76" s="179"/>
      <c r="E76" s="179"/>
      <c r="F76" s="46"/>
      <c r="G76" s="37"/>
      <c r="H76" s="2"/>
      <c r="I76" s="184" t="s">
        <v>69</v>
      </c>
      <c r="J76" s="179"/>
      <c r="K76" s="184"/>
      <c r="L76" s="2"/>
      <c r="M76" s="2"/>
      <c r="N76" s="2"/>
      <c r="O76" s="2"/>
      <c r="P76" s="19"/>
      <c r="Q76" s="29"/>
      <c r="R76" s="2"/>
      <c r="S76" s="2"/>
      <c r="T76" s="2"/>
      <c r="U76" s="14"/>
      <c r="V76" s="14"/>
    </row>
    <row r="77" spans="1:22" ht="13.9" customHeight="1" x14ac:dyDescent="0.25">
      <c r="A77" s="2"/>
      <c r="B77" s="39"/>
      <c r="C77" s="31" t="s">
        <v>25</v>
      </c>
      <c r="D77" s="31"/>
      <c r="E77" s="31"/>
      <c r="F77" s="46"/>
      <c r="G77" s="37"/>
      <c r="H77" s="31"/>
      <c r="I77" s="126" t="s">
        <v>25</v>
      </c>
      <c r="J77" s="147"/>
      <c r="K77" s="147"/>
      <c r="L77" s="2"/>
      <c r="M77" s="31"/>
      <c r="N77" s="31"/>
      <c r="O77" s="31"/>
      <c r="P77" s="31"/>
      <c r="Q77" s="104"/>
      <c r="R77" s="2"/>
      <c r="S77" s="2"/>
      <c r="T77" s="2"/>
      <c r="U77" s="14"/>
      <c r="V77" s="14"/>
    </row>
    <row r="78" spans="1:22" ht="13.9" customHeight="1" x14ac:dyDescent="0.2">
      <c r="A78" s="2"/>
      <c r="B78" s="41" t="s">
        <v>26</v>
      </c>
      <c r="C78" s="97" t="s">
        <v>29</v>
      </c>
      <c r="D78" s="31"/>
      <c r="E78" s="31"/>
      <c r="F78" s="46"/>
      <c r="G78" s="37"/>
      <c r="H78" s="30" t="s">
        <v>26</v>
      </c>
      <c r="I78" s="162">
        <v>0</v>
      </c>
      <c r="J78" s="2"/>
      <c r="K78" s="2"/>
      <c r="L78" s="2"/>
      <c r="M78" s="31"/>
      <c r="N78" s="30"/>
      <c r="O78" s="30"/>
      <c r="P78" s="30" t="s">
        <v>26</v>
      </c>
      <c r="Q78" s="133">
        <f>I78/SUM($I$78:$I$80)</f>
        <v>0</v>
      </c>
      <c r="R78" s="2"/>
      <c r="S78" s="2"/>
      <c r="T78" s="2"/>
      <c r="U78" s="14"/>
      <c r="V78" s="14"/>
    </row>
    <row r="79" spans="1:22" ht="13.9" customHeight="1" x14ac:dyDescent="0.2">
      <c r="A79" s="2"/>
      <c r="B79" s="41" t="s">
        <v>27</v>
      </c>
      <c r="C79" s="95" t="s">
        <v>29</v>
      </c>
      <c r="D79" s="31"/>
      <c r="E79" s="31"/>
      <c r="F79" s="125" t="s">
        <v>57</v>
      </c>
      <c r="G79" s="37"/>
      <c r="H79" s="30" t="s">
        <v>27</v>
      </c>
      <c r="I79" s="151">
        <v>0</v>
      </c>
      <c r="J79" s="2"/>
      <c r="K79" s="2"/>
      <c r="L79" s="2"/>
      <c r="M79" s="31"/>
      <c r="N79" s="30"/>
      <c r="O79" s="30"/>
      <c r="P79" s="30" t="s">
        <v>27</v>
      </c>
      <c r="Q79" s="134">
        <f>I79/SUM($I$78:$I$80)</f>
        <v>0</v>
      </c>
      <c r="R79" s="2"/>
      <c r="S79" s="2"/>
      <c r="T79" s="2"/>
      <c r="U79" s="14"/>
      <c r="V79" s="14"/>
    </row>
    <row r="80" spans="1:22" ht="13.9" customHeight="1" x14ac:dyDescent="0.2">
      <c r="A80" s="2"/>
      <c r="B80" s="41" t="s">
        <v>28</v>
      </c>
      <c r="C80" s="96" t="s">
        <v>30</v>
      </c>
      <c r="D80" s="31"/>
      <c r="E80" s="31"/>
      <c r="F80" s="46"/>
      <c r="G80" s="37"/>
      <c r="H80" s="30" t="s">
        <v>28</v>
      </c>
      <c r="I80" s="152">
        <v>1</v>
      </c>
      <c r="J80" s="2"/>
      <c r="K80" s="2"/>
      <c r="L80" s="19"/>
      <c r="M80" s="31"/>
      <c r="N80" s="30"/>
      <c r="O80" s="30"/>
      <c r="P80" s="30" t="s">
        <v>28</v>
      </c>
      <c r="Q80" s="135">
        <f>I80/SUM($I$78:$I$80)</f>
        <v>1</v>
      </c>
      <c r="R80" s="2"/>
      <c r="S80" s="2"/>
      <c r="T80" s="2"/>
      <c r="U80" s="14"/>
      <c r="V80" s="14"/>
    </row>
    <row r="81" spans="1:22" ht="13.9" customHeight="1" x14ac:dyDescent="0.2">
      <c r="A81" s="2"/>
      <c r="B81" s="37"/>
      <c r="C81" s="2"/>
      <c r="D81" s="31"/>
      <c r="E81" s="31"/>
      <c r="F81" s="46"/>
      <c r="G81" s="37"/>
      <c r="H81" s="2"/>
      <c r="I81" s="2"/>
      <c r="J81" s="2"/>
      <c r="K81" s="2"/>
      <c r="L81" s="19"/>
      <c r="M81" s="31"/>
      <c r="N81" s="19"/>
      <c r="O81" s="19"/>
      <c r="P81" s="19"/>
      <c r="Q81" s="150" t="str">
        <f>CONCATENATE("= ",SUM(Q78:Q80))</f>
        <v>= 1</v>
      </c>
      <c r="R81" s="2"/>
      <c r="S81" s="2"/>
      <c r="T81" s="2"/>
      <c r="U81" s="14"/>
      <c r="V81" s="14"/>
    </row>
    <row r="82" spans="1:22" ht="13.9" customHeight="1" x14ac:dyDescent="0.2">
      <c r="A82" s="2"/>
      <c r="B82" s="37"/>
      <c r="C82" s="179" t="s">
        <v>71</v>
      </c>
      <c r="D82" s="179"/>
      <c r="E82" s="179"/>
      <c r="F82" s="46"/>
      <c r="G82" s="37"/>
      <c r="H82" s="2"/>
      <c r="I82" s="179" t="s">
        <v>71</v>
      </c>
      <c r="J82" s="179"/>
      <c r="K82" s="184"/>
      <c r="L82" s="2"/>
      <c r="M82" s="31"/>
      <c r="N82" s="2"/>
      <c r="O82" s="2"/>
      <c r="P82" s="19"/>
      <c r="Q82" s="29"/>
      <c r="R82" s="2"/>
      <c r="S82" s="2"/>
      <c r="T82" s="2"/>
      <c r="U82" s="14"/>
      <c r="V82" s="14"/>
    </row>
    <row r="83" spans="1:22" ht="13.9" customHeight="1" x14ac:dyDescent="0.2">
      <c r="A83" s="2"/>
      <c r="B83" s="39"/>
      <c r="C83" s="31" t="s">
        <v>73</v>
      </c>
      <c r="D83" s="31"/>
      <c r="E83" s="31"/>
      <c r="F83" s="46"/>
      <c r="G83" s="37"/>
      <c r="H83" s="31"/>
      <c r="I83" s="144" t="s">
        <v>24</v>
      </c>
      <c r="J83" s="126"/>
      <c r="K83" s="35"/>
      <c r="L83" s="2"/>
      <c r="M83" s="31"/>
      <c r="N83" s="31"/>
      <c r="O83" s="31"/>
      <c r="P83" s="31"/>
      <c r="Q83" s="124"/>
      <c r="R83" s="2"/>
      <c r="S83" s="2"/>
      <c r="T83" s="2"/>
      <c r="U83" s="14"/>
      <c r="V83" s="14"/>
    </row>
    <row r="84" spans="1:22" ht="13.9" customHeight="1" x14ac:dyDescent="0.2">
      <c r="A84" s="2"/>
      <c r="B84" s="41" t="s">
        <v>26</v>
      </c>
      <c r="C84" s="97">
        <v>2500</v>
      </c>
      <c r="D84" s="31"/>
      <c r="E84" s="31"/>
      <c r="F84" s="46"/>
      <c r="G84" s="37"/>
      <c r="H84" s="30" t="s">
        <v>26</v>
      </c>
      <c r="I84" s="80">
        <v>2500</v>
      </c>
      <c r="J84" s="81">
        <f>1/I84</f>
        <v>4.0000000000000002E-4</v>
      </c>
      <c r="K84" s="2"/>
      <c r="L84" s="2"/>
      <c r="M84" s="31"/>
      <c r="N84" s="30"/>
      <c r="O84" s="30"/>
      <c r="P84" s="30" t="s">
        <v>26</v>
      </c>
      <c r="Q84" s="133">
        <f>J84/SUM($J$84:$J$86)</f>
        <v>0.1997439180537772</v>
      </c>
      <c r="R84" s="2"/>
      <c r="S84" s="2"/>
      <c r="T84" s="2"/>
      <c r="U84" s="14"/>
      <c r="V84" s="14"/>
    </row>
    <row r="85" spans="1:22" ht="13.9" customHeight="1" x14ac:dyDescent="0.2">
      <c r="A85" s="2"/>
      <c r="B85" s="41" t="s">
        <v>27</v>
      </c>
      <c r="C85" s="95">
        <v>1300</v>
      </c>
      <c r="D85" s="31"/>
      <c r="E85" s="31"/>
      <c r="F85" s="125" t="s">
        <v>57</v>
      </c>
      <c r="G85" s="37"/>
      <c r="H85" s="30" t="s">
        <v>27</v>
      </c>
      <c r="I85" s="82">
        <v>1300</v>
      </c>
      <c r="J85" s="83">
        <f t="shared" ref="J85:J86" si="47">1/I85</f>
        <v>7.6923076923076923E-4</v>
      </c>
      <c r="K85" s="2"/>
      <c r="L85" s="2"/>
      <c r="M85" s="31"/>
      <c r="N85" s="30"/>
      <c r="O85" s="30"/>
      <c r="P85" s="30" t="s">
        <v>27</v>
      </c>
      <c r="Q85" s="134">
        <f>J85/SUM($J$84:$J$86)</f>
        <v>0.38412291933418691</v>
      </c>
      <c r="R85" s="2"/>
      <c r="S85" s="2"/>
      <c r="T85" s="2"/>
      <c r="U85" s="14"/>
      <c r="V85" s="14"/>
    </row>
    <row r="86" spans="1:22" ht="13.9" customHeight="1" x14ac:dyDescent="0.2">
      <c r="A86" s="2"/>
      <c r="B86" s="41" t="s">
        <v>28</v>
      </c>
      <c r="C86" s="96">
        <v>1200</v>
      </c>
      <c r="D86" s="31"/>
      <c r="E86" s="31"/>
      <c r="F86" s="46"/>
      <c r="G86" s="37"/>
      <c r="H86" s="30" t="s">
        <v>28</v>
      </c>
      <c r="I86" s="84">
        <v>1200</v>
      </c>
      <c r="J86" s="85">
        <f t="shared" si="47"/>
        <v>8.3333333333333339E-4</v>
      </c>
      <c r="K86" s="2"/>
      <c r="L86" s="19"/>
      <c r="M86" s="31"/>
      <c r="N86" s="30"/>
      <c r="O86" s="30"/>
      <c r="P86" s="30" t="s">
        <v>28</v>
      </c>
      <c r="Q86" s="135">
        <f>J86/SUM($J$84:$J$86)</f>
        <v>0.41613316261203587</v>
      </c>
      <c r="R86" s="2"/>
      <c r="S86" s="2"/>
      <c r="T86" s="2"/>
      <c r="U86" s="14"/>
      <c r="V86" s="14"/>
    </row>
    <row r="87" spans="1:22" ht="13.9" customHeight="1" x14ac:dyDescent="0.2">
      <c r="A87" s="2"/>
      <c r="B87" s="47"/>
      <c r="C87" s="26"/>
      <c r="D87" s="26"/>
      <c r="E87" s="26"/>
      <c r="F87" s="44"/>
      <c r="G87" s="47"/>
      <c r="H87" s="26"/>
      <c r="I87" s="26"/>
      <c r="J87" s="26"/>
      <c r="K87" s="26"/>
      <c r="L87" s="121"/>
      <c r="M87" s="121"/>
      <c r="N87" s="121"/>
      <c r="O87" s="121"/>
      <c r="P87" s="121"/>
      <c r="Q87" s="150" t="str">
        <f>CONCATENATE("= ",SUM(Q84:Q86))</f>
        <v>= 1</v>
      </c>
      <c r="R87" s="2"/>
      <c r="S87" s="2"/>
      <c r="T87" s="2"/>
      <c r="U87" s="14"/>
      <c r="V87" s="14"/>
    </row>
    <row r="88" spans="1:22" ht="13.9" customHeight="1" x14ac:dyDescent="0.25">
      <c r="A88" s="2"/>
      <c r="B88" s="2"/>
      <c r="C88" s="2"/>
      <c r="D88" s="2"/>
      <c r="E88" s="2"/>
      <c r="F88" s="30"/>
      <c r="G88" s="2"/>
      <c r="H88" s="2"/>
      <c r="I88" s="2"/>
      <c r="J88" s="2"/>
      <c r="K88" s="2"/>
      <c r="L88" s="2"/>
      <c r="M88" s="2"/>
      <c r="N88" s="2"/>
      <c r="O88" s="2"/>
      <c r="P88" s="2"/>
      <c r="Q88" s="20"/>
      <c r="R88" s="2"/>
      <c r="S88" s="2"/>
      <c r="T88" s="2"/>
      <c r="U88" s="14"/>
      <c r="V88" s="14"/>
    </row>
    <row r="89" spans="1:22" ht="13.9" customHeight="1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14"/>
      <c r="V89" s="14"/>
    </row>
    <row r="90" spans="1:22" ht="13.9" customHeight="1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14"/>
      <c r="V90" s="14"/>
    </row>
    <row r="91" spans="1:22" ht="13.9" customHeight="1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14"/>
      <c r="V91" s="14"/>
    </row>
    <row r="92" spans="1:22" ht="13.9" customHeight="1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14"/>
      <c r="V92" s="14"/>
    </row>
    <row r="93" spans="1:22" ht="13.9" customHeight="1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14"/>
      <c r="V93" s="14"/>
    </row>
    <row r="94" spans="1:22" ht="13.9" customHeight="1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14"/>
      <c r="U94" s="14"/>
      <c r="V94" s="14"/>
    </row>
    <row r="95" spans="1:22" ht="13.9" customHeight="1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14"/>
      <c r="U95" s="14"/>
      <c r="V95" s="14"/>
    </row>
    <row r="96" spans="1:22" ht="13.9" customHeight="1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14"/>
      <c r="U96" s="14"/>
      <c r="V96" s="14"/>
    </row>
    <row r="97" spans="1:23" ht="13.9" customHeight="1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14"/>
      <c r="U97" s="14"/>
      <c r="V97" s="14"/>
    </row>
    <row r="98" spans="1:23" ht="13.9" customHeight="1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14"/>
      <c r="U98" s="14"/>
      <c r="V98" s="14"/>
    </row>
    <row r="99" spans="1:23" ht="13.9" customHeight="1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14"/>
      <c r="U99" s="14"/>
      <c r="V99" s="14"/>
    </row>
    <row r="100" spans="1:23" ht="13.9" customHeight="1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14"/>
      <c r="U100" s="14"/>
      <c r="V100" s="14"/>
    </row>
    <row r="101" spans="1:23" ht="13.9" customHeight="1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14"/>
      <c r="U101" s="14"/>
      <c r="V101" s="14"/>
    </row>
    <row r="102" spans="1:23" ht="13.9" customHeight="1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14"/>
    </row>
    <row r="103" spans="1:23" ht="13.9" customHeight="1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16"/>
    </row>
    <row r="104" spans="1:23" ht="13.9" customHeight="1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16"/>
    </row>
    <row r="105" spans="1:23" ht="13.9" customHeight="1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16"/>
      <c r="W105" s="16"/>
    </row>
    <row r="106" spans="1:23" ht="13.9" customHeight="1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16"/>
      <c r="W106" s="16"/>
    </row>
    <row r="107" spans="1:23" ht="13.9" customHeight="1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16"/>
      <c r="W107" s="16"/>
    </row>
    <row r="108" spans="1:23" ht="13.9" customHeight="1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16"/>
      <c r="W108" s="16"/>
    </row>
    <row r="109" spans="1:23" ht="13.9" customHeight="1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16"/>
      <c r="W109" s="16"/>
    </row>
    <row r="110" spans="1:23" ht="13.9" customHeight="1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16"/>
      <c r="W110" s="16"/>
    </row>
    <row r="111" spans="1:23" ht="13.9" customHeight="1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16"/>
      <c r="W111" s="16"/>
    </row>
    <row r="112" spans="1:23" ht="13.9" customHeight="1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16"/>
      <c r="W112" s="16"/>
    </row>
    <row r="113" spans="1:23" ht="13.9" customHeight="1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16"/>
      <c r="W113" s="16"/>
    </row>
    <row r="114" spans="1:23" ht="13.9" customHeight="1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16"/>
      <c r="S114" s="16"/>
      <c r="T114" s="16"/>
      <c r="U114" s="16"/>
      <c r="V114" s="16"/>
    </row>
    <row r="115" spans="1:23" ht="13.9" customHeight="1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16"/>
      <c r="S115" s="16"/>
      <c r="T115" s="16"/>
      <c r="U115" s="16"/>
      <c r="V115" s="16"/>
    </row>
    <row r="116" spans="1:23" ht="13.9" customHeight="1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16"/>
      <c r="S116" s="16"/>
      <c r="T116" s="16"/>
      <c r="U116" s="16"/>
      <c r="V116" s="16"/>
    </row>
    <row r="117" spans="1:23" ht="13.9" customHeight="1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16"/>
      <c r="S117" s="16"/>
      <c r="T117" s="16"/>
      <c r="U117" s="16"/>
      <c r="V117" s="16"/>
    </row>
    <row r="118" spans="1:23" ht="13.9" customHeight="1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16"/>
      <c r="S118" s="16"/>
      <c r="T118" s="16"/>
      <c r="U118" s="16"/>
      <c r="V118" s="16"/>
    </row>
    <row r="119" spans="1:23" ht="13.9" customHeight="1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16"/>
      <c r="S119" s="16"/>
      <c r="T119" s="16"/>
      <c r="U119" s="16"/>
      <c r="V119" s="16"/>
    </row>
    <row r="120" spans="1:23" ht="13.9" customHeight="1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16"/>
      <c r="S120" s="16"/>
      <c r="T120" s="16"/>
      <c r="U120" s="16"/>
      <c r="V120" s="16"/>
    </row>
    <row r="121" spans="1:23" ht="13.9" customHeight="1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16"/>
      <c r="S121" s="16"/>
      <c r="T121" s="16"/>
      <c r="U121" s="16"/>
      <c r="V121" s="16"/>
    </row>
    <row r="122" spans="1:23" ht="13.9" customHeight="1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16"/>
      <c r="S122" s="16"/>
      <c r="T122" s="16"/>
      <c r="U122" s="16"/>
      <c r="V122" s="16"/>
    </row>
    <row r="123" spans="1:23" ht="13.9" customHeight="1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16"/>
      <c r="S123" s="16"/>
      <c r="T123" s="16"/>
      <c r="U123" s="16"/>
      <c r="V123" s="16"/>
    </row>
    <row r="124" spans="1:23" ht="13.9" customHeight="1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16"/>
      <c r="S124" s="16"/>
      <c r="T124" s="16"/>
      <c r="U124" s="16"/>
      <c r="V124" s="16"/>
    </row>
    <row r="125" spans="1:23" ht="13.9" customHeight="1" x14ac:dyDescent="0.2">
      <c r="A125" s="2"/>
      <c r="B125" s="2"/>
      <c r="C125" s="2"/>
      <c r="D125" s="2"/>
      <c r="E125" s="2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</row>
    <row r="126" spans="1:23" ht="13.9" customHeight="1" x14ac:dyDescent="0.2">
      <c r="A126" s="2"/>
      <c r="B126" s="2"/>
      <c r="C126" s="2"/>
      <c r="D126" s="2"/>
      <c r="E126" s="2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</row>
    <row r="127" spans="1:23" ht="13.9" customHeight="1" x14ac:dyDescent="0.2">
      <c r="A127" s="2"/>
      <c r="B127" s="2"/>
      <c r="C127" s="2"/>
      <c r="D127" s="2"/>
      <c r="E127" s="2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23" ht="13.9" customHeight="1" x14ac:dyDescent="0.2">
      <c r="A128" s="2"/>
      <c r="B128" s="2"/>
      <c r="C128" s="2"/>
      <c r="D128" s="2"/>
      <c r="E128" s="2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</row>
    <row r="129" spans="1:22" ht="13.9" customHeight="1" x14ac:dyDescent="0.2">
      <c r="A129" s="2"/>
      <c r="B129" s="2"/>
      <c r="C129" s="2"/>
      <c r="D129" s="2"/>
      <c r="E129" s="2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</row>
    <row r="130" spans="1:22" ht="13.9" customHeight="1" x14ac:dyDescent="0.2">
      <c r="A130" s="2"/>
      <c r="B130" s="2"/>
      <c r="C130" s="2"/>
      <c r="D130" s="2"/>
      <c r="E130" s="2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</row>
    <row r="131" spans="1:22" ht="13.9" customHeight="1" x14ac:dyDescent="0.2">
      <c r="A131" s="2"/>
      <c r="B131" s="2"/>
      <c r="C131" s="2"/>
      <c r="D131" s="2"/>
      <c r="E131" s="2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</row>
    <row r="132" spans="1:22" ht="13.9" customHeight="1" x14ac:dyDescent="0.2">
      <c r="A132" s="2"/>
      <c r="B132" s="2"/>
      <c r="C132" s="2"/>
      <c r="D132" s="2"/>
      <c r="E132" s="2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</row>
    <row r="133" spans="1:22" ht="13.9" customHeight="1" x14ac:dyDescent="0.2">
      <c r="A133" s="2"/>
      <c r="B133" s="2"/>
      <c r="C133" s="2"/>
      <c r="D133" s="2"/>
      <c r="E133" s="2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</row>
    <row r="134" spans="1:22" ht="13.9" customHeight="1" x14ac:dyDescent="0.2">
      <c r="A134" s="2"/>
      <c r="B134" s="2"/>
      <c r="C134" s="2"/>
      <c r="D134" s="2"/>
      <c r="E134" s="2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</row>
    <row r="135" spans="1:22" ht="13.9" customHeight="1" x14ac:dyDescent="0.2">
      <c r="A135" s="2"/>
      <c r="B135" s="2"/>
      <c r="C135" s="2"/>
      <c r="D135" s="2"/>
      <c r="E135" s="2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</row>
    <row r="136" spans="1:22" x14ac:dyDescent="0.2">
      <c r="A136" s="2"/>
      <c r="B136" s="2"/>
      <c r="C136" s="2"/>
      <c r="D136" s="2"/>
      <c r="E136" s="2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</row>
    <row r="137" spans="1:22" x14ac:dyDescent="0.2">
      <c r="A137" s="2"/>
      <c r="B137" s="2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</row>
    <row r="138" spans="1:22" x14ac:dyDescent="0.2">
      <c r="A138" s="2"/>
      <c r="B138" s="2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</row>
    <row r="139" spans="1:22" x14ac:dyDescent="0.2">
      <c r="A139" s="2"/>
      <c r="B139" s="2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22" x14ac:dyDescent="0.2">
      <c r="A140" s="2"/>
      <c r="B140" s="2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</row>
    <row r="141" spans="1:22" x14ac:dyDescent="0.2">
      <c r="A141" s="2"/>
      <c r="B141" s="2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</row>
    <row r="142" spans="1:22" x14ac:dyDescent="0.2">
      <c r="A142" s="2"/>
      <c r="B142" s="2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</row>
    <row r="143" spans="1:22" x14ac:dyDescent="0.2">
      <c r="A143" s="2"/>
      <c r="B143" s="2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</row>
    <row r="144" spans="1:22" x14ac:dyDescent="0.2">
      <c r="A144" s="2"/>
      <c r="B144" s="2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</row>
    <row r="145" spans="1:22" x14ac:dyDescent="0.2">
      <c r="A145" s="2"/>
      <c r="B145" s="2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</row>
    <row r="146" spans="1:22" x14ac:dyDescent="0.2">
      <c r="A146" s="2"/>
      <c r="B146" s="2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</row>
  </sheetData>
  <mergeCells count="26">
    <mergeCell ref="C82:E82"/>
    <mergeCell ref="I46:K46"/>
    <mergeCell ref="I52:K52"/>
    <mergeCell ref="I58:K58"/>
    <mergeCell ref="I64:K64"/>
    <mergeCell ref="I70:K70"/>
    <mergeCell ref="I76:K76"/>
    <mergeCell ref="I82:K82"/>
    <mergeCell ref="C64:E64"/>
    <mergeCell ref="C70:E70"/>
    <mergeCell ref="C46:E46"/>
    <mergeCell ref="C58:E58"/>
    <mergeCell ref="C76:E76"/>
    <mergeCell ref="B2:H2"/>
    <mergeCell ref="B38:Q38"/>
    <mergeCell ref="B23:Q23"/>
    <mergeCell ref="J6:N6"/>
    <mergeCell ref="C52:E52"/>
    <mergeCell ref="L19:N19"/>
    <mergeCell ref="C31:E31"/>
    <mergeCell ref="C25:E25"/>
    <mergeCell ref="C40:E40"/>
    <mergeCell ref="I25:K25"/>
    <mergeCell ref="I31:K31"/>
    <mergeCell ref="I40:K40"/>
    <mergeCell ref="M8:N8"/>
  </mergeCells>
  <pageMargins left="0.7" right="0.7" top="0.75" bottom="0.75" header="0.3" footer="0.3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8D9CF6-A749-4D77-B00E-5677C21F1F65}">
  <dimension ref="A1:AG90"/>
  <sheetViews>
    <sheetView zoomScale="95" zoomScaleNormal="95" workbookViewId="0"/>
  </sheetViews>
  <sheetFormatPr defaultRowHeight="15" x14ac:dyDescent="0.25"/>
  <cols>
    <col min="1" max="1" width="33.140625" customWidth="1"/>
    <col min="3" max="15" width="14.7109375" customWidth="1"/>
  </cols>
  <sheetData>
    <row r="1" spans="1:33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</row>
    <row r="2" spans="1:33" x14ac:dyDescent="0.25">
      <c r="A2" s="2"/>
      <c r="B2" s="2"/>
      <c r="C2" s="14"/>
      <c r="D2" s="14"/>
      <c r="E2" s="14"/>
      <c r="F2" s="14"/>
      <c r="G2" s="14"/>
      <c r="H2" s="14"/>
      <c r="I2" s="14"/>
      <c r="J2" s="14"/>
      <c r="K2" s="189" t="s">
        <v>13</v>
      </c>
      <c r="L2" s="190" t="s">
        <v>12</v>
      </c>
      <c r="M2" s="14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spans="1:33" x14ac:dyDescent="0.25">
      <c r="A3" s="2"/>
      <c r="B3" s="2"/>
      <c r="C3" s="14"/>
      <c r="D3" s="14"/>
      <c r="E3" s="14"/>
      <c r="F3" s="14"/>
      <c r="G3" s="14"/>
      <c r="H3" s="14"/>
      <c r="I3" s="14"/>
      <c r="J3" s="14"/>
      <c r="K3" s="189"/>
      <c r="L3" s="190"/>
      <c r="M3" s="14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</row>
    <row r="4" spans="1:33" ht="15.75" thickBot="1" x14ac:dyDescent="0.3">
      <c r="A4" s="2"/>
      <c r="B4" s="2"/>
      <c r="C4" s="14"/>
      <c r="D4" s="14"/>
      <c r="E4" s="14"/>
      <c r="F4" s="14"/>
      <c r="G4" s="14"/>
      <c r="H4" s="14"/>
      <c r="I4" s="14"/>
      <c r="J4" s="15" t="s">
        <v>32</v>
      </c>
      <c r="K4" s="154">
        <f>E17*$D$16*$C$12+E23*$D$22*$C$12+E29*$D$28*$C$12+I17*$H$16*$G$12+I23*$H$22*$G$12+I29*$H$28*$G$12+L13*$K$12+O13*$N$12</f>
        <v>0.30206533031690297</v>
      </c>
      <c r="L4" s="157">
        <f>IF(K4=MAX($K$4:$K$6),"Melhor",MAX($K$4:$K$6)/K4-1)</f>
        <v>0.45573840086267237</v>
      </c>
      <c r="M4" s="24">
        <f>RANK(K4,$K$4:$K$6)</f>
        <v>2</v>
      </c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</row>
    <row r="5" spans="1:33" ht="15.75" thickTop="1" x14ac:dyDescent="0.25">
      <c r="A5" s="2"/>
      <c r="B5" s="2"/>
      <c r="C5" s="14"/>
      <c r="D5" s="14"/>
      <c r="E5" s="14"/>
      <c r="F5" s="14"/>
      <c r="G5" s="14"/>
      <c r="H5" s="191" t="s">
        <v>13</v>
      </c>
      <c r="I5" s="192"/>
      <c r="J5" s="15" t="s">
        <v>33</v>
      </c>
      <c r="K5" s="155">
        <f>E18*$D$16*$C$12+E24*$D$22*$C$12+E30*$D$28*$C$12+I18*$H$16*$G$12+I24*$H$22*$G$12+I30*$H$28*$G$12+L14*$K$12+O14*$N$12</f>
        <v>0.25820656877151382</v>
      </c>
      <c r="L5" s="157">
        <f>IF(K5=MAX($K$4:$K$6),"Melhor",MAX($K$4:$K$6)/K5-1)</f>
        <v>0.70300896295437476</v>
      </c>
      <c r="M5" s="24">
        <f>RANK(K5,$K$4:$K$6)</f>
        <v>3</v>
      </c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</row>
    <row r="6" spans="1:33" ht="15.75" thickBot="1" x14ac:dyDescent="0.3">
      <c r="A6" s="2"/>
      <c r="B6" s="2"/>
      <c r="C6" s="14"/>
      <c r="D6" s="14"/>
      <c r="E6" s="14"/>
      <c r="F6" s="14"/>
      <c r="G6" s="14"/>
      <c r="H6" s="193"/>
      <c r="I6" s="194"/>
      <c r="J6" s="15" t="s">
        <v>34</v>
      </c>
      <c r="K6" s="156">
        <f>E19*$D$16*$C$12+E25*$D$22*$C$12+E31*$D$28*$C$12+I19*$H$16*$G$12+I25*$H$22*$G$12+I31*$H$28*$G$12+L15*$K$12+O15*$N$12</f>
        <v>0.43972810091158321</v>
      </c>
      <c r="L6" s="158" t="str">
        <f>IF(K6=MAX($K$4:$K$6),"Melhor",MAX($K$4:$K$6)/K6-1)</f>
        <v>Melhor</v>
      </c>
      <c r="M6" s="24">
        <f>RANK(K6,$K$4:$K$6)</f>
        <v>1</v>
      </c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</row>
    <row r="7" spans="1:33" ht="15.75" thickTop="1" x14ac:dyDescent="0.25">
      <c r="A7" s="2"/>
      <c r="B7" s="2"/>
      <c r="C7" s="14"/>
      <c r="D7" s="14"/>
      <c r="E7" s="14"/>
      <c r="F7" s="14"/>
      <c r="G7" s="14"/>
      <c r="H7" s="53"/>
      <c r="I7" s="50"/>
      <c r="J7" s="14"/>
      <c r="K7" s="150" t="str">
        <f>CONCATENATE("= ",SUM(K4:K6))</f>
        <v>= 1</v>
      </c>
      <c r="L7" s="23"/>
      <c r="M7" s="14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</row>
    <row r="8" spans="1:33" x14ac:dyDescent="0.25">
      <c r="A8" s="2"/>
      <c r="B8" s="2"/>
      <c r="C8" s="14"/>
      <c r="D8" s="51"/>
      <c r="E8" s="51"/>
      <c r="F8" s="51"/>
      <c r="G8" s="51"/>
      <c r="H8" s="54"/>
      <c r="I8" s="52"/>
      <c r="J8" s="51"/>
      <c r="K8" s="51"/>
      <c r="L8" s="26"/>
      <c r="M8" s="26"/>
      <c r="N8" s="26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</row>
    <row r="9" spans="1:33" x14ac:dyDescent="0.25">
      <c r="A9" s="2"/>
      <c r="B9" s="2"/>
      <c r="C9" s="55"/>
      <c r="D9" s="14"/>
      <c r="E9" s="14"/>
      <c r="F9" s="14"/>
      <c r="G9" s="57"/>
      <c r="H9" s="14"/>
      <c r="I9" s="14"/>
      <c r="J9" s="14"/>
      <c r="K9" s="57"/>
      <c r="L9" s="2"/>
      <c r="M9" s="2"/>
      <c r="N9" s="36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</row>
    <row r="10" spans="1:33" ht="15.75" thickBot="1" x14ac:dyDescent="0.3">
      <c r="A10" s="2"/>
      <c r="B10" s="2"/>
      <c r="C10" s="56"/>
      <c r="D10" s="14"/>
      <c r="E10" s="14"/>
      <c r="F10" s="14"/>
      <c r="G10" s="56"/>
      <c r="H10" s="14"/>
      <c r="I10" s="14"/>
      <c r="J10" s="14"/>
      <c r="K10" s="56"/>
      <c r="L10" s="14"/>
      <c r="M10" s="14"/>
      <c r="N10" s="56"/>
      <c r="O10" s="14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</row>
    <row r="11" spans="1:33" ht="15.75" thickTop="1" x14ac:dyDescent="0.25">
      <c r="A11" s="2"/>
      <c r="B11" s="2"/>
      <c r="C11" s="187" t="s">
        <v>35</v>
      </c>
      <c r="D11" s="188"/>
      <c r="E11" s="16"/>
      <c r="F11" s="16"/>
      <c r="G11" s="187" t="s">
        <v>36</v>
      </c>
      <c r="H11" s="188"/>
      <c r="I11" s="16"/>
      <c r="J11" s="16"/>
      <c r="K11" s="187" t="s">
        <v>25</v>
      </c>
      <c r="L11" s="188"/>
      <c r="M11" s="16"/>
      <c r="N11" s="187" t="s">
        <v>55</v>
      </c>
      <c r="O11" s="188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</row>
    <row r="12" spans="1:33" ht="15.75" thickBot="1" x14ac:dyDescent="0.3">
      <c r="A12" s="2"/>
      <c r="B12" s="2"/>
      <c r="C12" s="185">
        <f>'Ponderações e coerência'!H10</f>
        <v>0.31019022011758329</v>
      </c>
      <c r="D12" s="186"/>
      <c r="E12" s="16"/>
      <c r="F12" s="16"/>
      <c r="G12" s="185">
        <f>'Ponderações e coerência'!H11</f>
        <v>0.12416176736159881</v>
      </c>
      <c r="H12" s="186"/>
      <c r="I12" s="16"/>
      <c r="J12" s="16"/>
      <c r="K12" s="185">
        <f>'Ponderações e coerência'!H12</f>
        <v>9.6583361759335434E-2</v>
      </c>
      <c r="L12" s="186"/>
      <c r="M12" s="16"/>
      <c r="N12" s="185">
        <f>'Ponderações e coerência'!H13</f>
        <v>0.46906465076148246</v>
      </c>
      <c r="O12" s="186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</row>
    <row r="13" spans="1:33" ht="15.75" thickTop="1" x14ac:dyDescent="0.25">
      <c r="A13" s="2"/>
      <c r="B13" s="2"/>
      <c r="C13" s="48"/>
      <c r="D13" s="16"/>
      <c r="E13" s="16"/>
      <c r="F13" s="16"/>
      <c r="G13" s="48"/>
      <c r="H13" s="16"/>
      <c r="I13" s="16"/>
      <c r="J13" s="16"/>
      <c r="K13" s="15" t="s">
        <v>32</v>
      </c>
      <c r="L13" s="153">
        <f>'Ponderações e coerência'!Q78</f>
        <v>0</v>
      </c>
      <c r="M13" s="16"/>
      <c r="N13" s="15" t="s">
        <v>32</v>
      </c>
      <c r="O13" s="153">
        <f>'Ponderações e coerência'!Q84</f>
        <v>0.1997439180537772</v>
      </c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</row>
    <row r="14" spans="1:33" ht="15.75" thickBot="1" x14ac:dyDescent="0.3">
      <c r="A14" s="2"/>
      <c r="B14" s="2"/>
      <c r="C14" s="37"/>
      <c r="D14" s="2"/>
      <c r="E14" s="16"/>
      <c r="F14" s="16"/>
      <c r="G14" s="37"/>
      <c r="H14" s="2"/>
      <c r="I14" s="16"/>
      <c r="J14" s="16"/>
      <c r="K14" s="15" t="s">
        <v>33</v>
      </c>
      <c r="L14" s="151">
        <f>'Ponderações e coerência'!Q79</f>
        <v>0</v>
      </c>
      <c r="M14" s="2"/>
      <c r="N14" s="15" t="s">
        <v>33</v>
      </c>
      <c r="O14" s="151">
        <f>'Ponderações e coerência'!Q85</f>
        <v>0.38412291933418691</v>
      </c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</row>
    <row r="15" spans="1:33" ht="15.75" thickTop="1" x14ac:dyDescent="0.25">
      <c r="A15" s="2"/>
      <c r="B15" s="2"/>
      <c r="C15" s="49"/>
      <c r="D15" s="187" t="s">
        <v>18</v>
      </c>
      <c r="E15" s="188"/>
      <c r="F15" s="16"/>
      <c r="G15" s="49"/>
      <c r="H15" s="187" t="s">
        <v>21</v>
      </c>
      <c r="I15" s="188"/>
      <c r="J15" s="2"/>
      <c r="K15" s="15" t="s">
        <v>34</v>
      </c>
      <c r="L15" s="152">
        <f>'Ponderações e coerência'!Q80</f>
        <v>1</v>
      </c>
      <c r="M15" s="2"/>
      <c r="N15" s="15" t="s">
        <v>34</v>
      </c>
      <c r="O15" s="152">
        <f>'Ponderações e coerência'!Q86</f>
        <v>0.41613316261203587</v>
      </c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</row>
    <row r="16" spans="1:33" ht="15.75" thickBot="1" x14ac:dyDescent="0.3">
      <c r="A16" s="2"/>
      <c r="B16" s="2"/>
      <c r="C16" s="37"/>
      <c r="D16" s="185">
        <f>'Ponderações e coerência'!Q27</f>
        <v>0.63334572030224201</v>
      </c>
      <c r="E16" s="186"/>
      <c r="F16" s="16"/>
      <c r="G16" s="37"/>
      <c r="H16" s="185">
        <f>'Ponderações e coerência'!Q33</f>
        <v>0.22987117552334943</v>
      </c>
      <c r="I16" s="186"/>
      <c r="J16" s="2"/>
      <c r="K16" s="2"/>
      <c r="L16" s="16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</row>
    <row r="17" spans="1:33" ht="15.75" thickTop="1" x14ac:dyDescent="0.25">
      <c r="A17" s="2"/>
      <c r="B17" s="2"/>
      <c r="C17" s="37"/>
      <c r="D17" s="15" t="s">
        <v>32</v>
      </c>
      <c r="E17" s="153">
        <f>'Ponderações e coerência'!Q42</f>
        <v>0.7014374514374514</v>
      </c>
      <c r="F17" s="16"/>
      <c r="G17" s="37"/>
      <c r="H17" s="15" t="s">
        <v>32</v>
      </c>
      <c r="I17" s="153">
        <f>'Ponderações e coerência'!Q60</f>
        <v>0.25</v>
      </c>
      <c r="J17" s="16"/>
      <c r="K17" s="16"/>
      <c r="L17" s="16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</row>
    <row r="18" spans="1:33" x14ac:dyDescent="0.25">
      <c r="A18" s="2"/>
      <c r="B18" s="2"/>
      <c r="C18" s="37"/>
      <c r="D18" s="15" t="s">
        <v>33</v>
      </c>
      <c r="E18" s="151">
        <f>'Ponderações e coerência'!Q43</f>
        <v>8.5324397824397824E-2</v>
      </c>
      <c r="F18" s="16"/>
      <c r="G18" s="37"/>
      <c r="H18" s="15" t="s">
        <v>33</v>
      </c>
      <c r="I18" s="151">
        <f>'Ponderações e coerência'!Q61</f>
        <v>0.45</v>
      </c>
      <c r="J18" s="16"/>
      <c r="K18" s="16"/>
      <c r="L18" s="16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</row>
    <row r="19" spans="1:33" x14ac:dyDescent="0.25">
      <c r="A19" s="2"/>
      <c r="B19" s="2"/>
      <c r="C19" s="37"/>
      <c r="D19" s="15" t="s">
        <v>34</v>
      </c>
      <c r="E19" s="152">
        <f>'Ponderações e coerência'!Q44</f>
        <v>0.21323815073815075</v>
      </c>
      <c r="F19" s="16"/>
      <c r="G19" s="37"/>
      <c r="H19" s="15" t="s">
        <v>34</v>
      </c>
      <c r="I19" s="152">
        <f>'Ponderações e coerência'!Q62</f>
        <v>0.3</v>
      </c>
      <c r="J19" s="16"/>
      <c r="K19" s="16"/>
      <c r="L19" s="16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</row>
    <row r="20" spans="1:33" ht="15.75" thickBot="1" x14ac:dyDescent="0.3">
      <c r="A20" s="2"/>
      <c r="B20" s="2"/>
      <c r="C20" s="37"/>
      <c r="D20" s="16"/>
      <c r="E20" s="16"/>
      <c r="F20" s="16"/>
      <c r="G20" s="37"/>
      <c r="H20" s="16"/>
      <c r="I20" s="16"/>
      <c r="J20" s="16"/>
      <c r="K20" s="16"/>
      <c r="L20" s="16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</row>
    <row r="21" spans="1:33" ht="15.75" thickTop="1" x14ac:dyDescent="0.25">
      <c r="A21" s="2"/>
      <c r="B21" s="2"/>
      <c r="C21" s="49"/>
      <c r="D21" s="187" t="s">
        <v>19</v>
      </c>
      <c r="E21" s="188"/>
      <c r="F21" s="16"/>
      <c r="G21" s="49"/>
      <c r="H21" s="187" t="s">
        <v>22</v>
      </c>
      <c r="I21" s="188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</row>
    <row r="22" spans="1:33" ht="15.75" thickBot="1" x14ac:dyDescent="0.3">
      <c r="A22" s="2"/>
      <c r="B22" s="2"/>
      <c r="C22" s="37"/>
      <c r="D22" s="185">
        <f>'Ponderações e coerência'!Q28</f>
        <v>0.1061563235476279</v>
      </c>
      <c r="E22" s="186"/>
      <c r="F22" s="16"/>
      <c r="G22" s="37"/>
      <c r="H22" s="185">
        <f>'Ponderações e coerência'!Q34</f>
        <v>0.64794685990338163</v>
      </c>
      <c r="I22" s="186"/>
      <c r="J22" s="2"/>
      <c r="K22" s="2"/>
      <c r="L22" s="2"/>
      <c r="M22" s="2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</row>
    <row r="23" spans="1:33" ht="15.75" thickTop="1" x14ac:dyDescent="0.25">
      <c r="A23" s="2"/>
      <c r="B23" s="2"/>
      <c r="C23" s="37"/>
      <c r="D23" s="15" t="s">
        <v>32</v>
      </c>
      <c r="E23" s="153">
        <f>'Ponderações e coerência'!Q48</f>
        <v>0.19761904761904761</v>
      </c>
      <c r="F23" s="16"/>
      <c r="G23" s="37"/>
      <c r="H23" s="15" t="s">
        <v>32</v>
      </c>
      <c r="I23" s="153">
        <f>'Ponderações e coerência'!Q66</f>
        <v>0.61961722488038284</v>
      </c>
      <c r="J23" s="2"/>
      <c r="K23" s="2"/>
      <c r="L23" s="2"/>
      <c r="M23" s="2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</row>
    <row r="24" spans="1:33" x14ac:dyDescent="0.25">
      <c r="A24" s="2"/>
      <c r="B24" s="2"/>
      <c r="C24" s="37"/>
      <c r="D24" s="15" t="s">
        <v>33</v>
      </c>
      <c r="E24" s="151">
        <f>'Ponderações e coerência'!Q49</f>
        <v>0.49047619047619051</v>
      </c>
      <c r="F24" s="16"/>
      <c r="G24" s="37"/>
      <c r="H24" s="15" t="s">
        <v>33</v>
      </c>
      <c r="I24" s="151">
        <f>'Ponderações e coerência'!Q67</f>
        <v>0.15603402445507708</v>
      </c>
      <c r="J24" s="2"/>
      <c r="K24" s="2"/>
      <c r="L24" s="2"/>
      <c r="M24" s="2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</row>
    <row r="25" spans="1:33" x14ac:dyDescent="0.25">
      <c r="A25" s="2"/>
      <c r="B25" s="2"/>
      <c r="C25" s="37"/>
      <c r="D25" s="15" t="s">
        <v>34</v>
      </c>
      <c r="E25" s="152">
        <f>'Ponderações e coerência'!Q50</f>
        <v>0.31190476190476191</v>
      </c>
      <c r="F25" s="16"/>
      <c r="G25" s="37"/>
      <c r="H25" s="15" t="s">
        <v>34</v>
      </c>
      <c r="I25" s="152">
        <f>'Ponderações e coerência'!Q68</f>
        <v>0.22434875066454016</v>
      </c>
      <c r="J25" s="2"/>
      <c r="K25" s="2"/>
      <c r="L25" s="2"/>
      <c r="M25" s="2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</row>
    <row r="26" spans="1:33" ht="15.75" thickBot="1" x14ac:dyDescent="0.3">
      <c r="A26" s="2"/>
      <c r="B26" s="2"/>
      <c r="C26" s="37"/>
      <c r="D26" s="2"/>
      <c r="E26" s="2"/>
      <c r="F26" s="16"/>
      <c r="G26" s="37"/>
      <c r="H26" s="2"/>
      <c r="I26" s="2"/>
      <c r="J26" s="2"/>
      <c r="K26" s="2"/>
      <c r="L26" s="2"/>
      <c r="M26" s="2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</row>
    <row r="27" spans="1:33" ht="15.75" thickTop="1" x14ac:dyDescent="0.25">
      <c r="A27" s="2"/>
      <c r="B27" s="2"/>
      <c r="C27" s="49"/>
      <c r="D27" s="187" t="s">
        <v>20</v>
      </c>
      <c r="E27" s="188"/>
      <c r="F27" s="16"/>
      <c r="G27" s="49"/>
      <c r="H27" s="187" t="s">
        <v>23</v>
      </c>
      <c r="I27" s="188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</row>
    <row r="28" spans="1:33" ht="15.75" thickBot="1" x14ac:dyDescent="0.3">
      <c r="A28" s="2"/>
      <c r="B28" s="2"/>
      <c r="C28" s="2"/>
      <c r="D28" s="185">
        <f>'Ponderações e coerência'!Q29</f>
        <v>0.26049795615013005</v>
      </c>
      <c r="E28" s="186"/>
      <c r="F28" s="16"/>
      <c r="G28" s="2"/>
      <c r="H28" s="185">
        <f>'Ponderações e coerência'!Q35</f>
        <v>0.12218196457326892</v>
      </c>
      <c r="I28" s="18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</row>
    <row r="29" spans="1:33" ht="15.75" thickTop="1" x14ac:dyDescent="0.25">
      <c r="A29" s="2"/>
      <c r="B29" s="2"/>
      <c r="C29" s="2"/>
      <c r="D29" s="15" t="s">
        <v>32</v>
      </c>
      <c r="E29" s="153">
        <f>'Ponderações e coerência'!Q54</f>
        <v>7.0420899854862121E-2</v>
      </c>
      <c r="F29" s="16"/>
      <c r="G29" s="16"/>
      <c r="H29" s="15" t="s">
        <v>32</v>
      </c>
      <c r="I29" s="153">
        <f>'Ponderações e coerência'!Q72</f>
        <v>9.1527599486521186E-2</v>
      </c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</row>
    <row r="30" spans="1:33" x14ac:dyDescent="0.25">
      <c r="A30" s="2"/>
      <c r="B30" s="2"/>
      <c r="C30" s="2"/>
      <c r="D30" s="15" t="s">
        <v>33</v>
      </c>
      <c r="E30" s="151">
        <f>'Ponderações e coerência'!Q55</f>
        <v>0.20621190130624098</v>
      </c>
      <c r="F30" s="16"/>
      <c r="G30" s="16"/>
      <c r="H30" s="15" t="s">
        <v>33</v>
      </c>
      <c r="I30" s="151">
        <f>'Ponderações e coerência'!Q73</f>
        <v>0.20141206675224646</v>
      </c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</row>
    <row r="31" spans="1:33" x14ac:dyDescent="0.25">
      <c r="A31" s="2"/>
      <c r="B31" s="2"/>
      <c r="C31" s="2"/>
      <c r="D31" s="15" t="s">
        <v>34</v>
      </c>
      <c r="E31" s="152">
        <f>'Ponderações e coerência'!Q56</f>
        <v>0.723367198838897</v>
      </c>
      <c r="F31" s="16"/>
      <c r="G31" s="16"/>
      <c r="H31" s="15" t="s">
        <v>34</v>
      </c>
      <c r="I31" s="152">
        <f>'Ponderações e coerência'!Q74</f>
        <v>0.70706033376123223</v>
      </c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</row>
    <row r="32" spans="1:33" x14ac:dyDescent="0.25">
      <c r="A32" s="2"/>
      <c r="B32" s="2"/>
      <c r="C32" s="2"/>
      <c r="D32" s="2"/>
      <c r="E32" s="2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</row>
    <row r="33" spans="1:33" x14ac:dyDescent="0.25">
      <c r="A33" s="2"/>
      <c r="B33" s="2"/>
      <c r="C33" s="2"/>
      <c r="D33" s="2"/>
      <c r="E33" s="2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</row>
    <row r="34" spans="1:33" x14ac:dyDescent="0.25">
      <c r="A34" s="2"/>
      <c r="B34" s="2"/>
      <c r="C34" s="2"/>
      <c r="D34" s="2"/>
      <c r="E34" s="2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</row>
    <row r="35" spans="1:33" x14ac:dyDescent="0.25">
      <c r="A35" s="2"/>
      <c r="B35" s="2"/>
      <c r="C35" s="2"/>
      <c r="D35" s="2"/>
      <c r="E35" s="2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</row>
    <row r="36" spans="1:33" x14ac:dyDescent="0.25">
      <c r="A36" s="2"/>
      <c r="B36" s="2"/>
      <c r="C36" s="2"/>
      <c r="D36" s="2"/>
      <c r="E36" s="2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</row>
    <row r="37" spans="1:33" x14ac:dyDescent="0.25">
      <c r="A37" s="2"/>
      <c r="B37" s="2"/>
      <c r="C37" s="2"/>
      <c r="D37" s="2"/>
      <c r="E37" s="2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</row>
    <row r="38" spans="1:33" x14ac:dyDescent="0.25">
      <c r="A38" s="2"/>
      <c r="B38" s="2"/>
      <c r="C38" s="2"/>
      <c r="D38" s="2"/>
      <c r="E38" s="2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</row>
    <row r="39" spans="1:33" x14ac:dyDescent="0.25">
      <c r="A39" s="2"/>
      <c r="B39" s="2"/>
      <c r="C39" s="2"/>
      <c r="D39" s="2"/>
      <c r="E39" s="2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</row>
    <row r="40" spans="1:33" x14ac:dyDescent="0.25">
      <c r="A40" s="2"/>
      <c r="B40" s="2"/>
      <c r="C40" s="2"/>
      <c r="D40" s="2"/>
      <c r="E40" s="2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</row>
    <row r="41" spans="1:33" x14ac:dyDescent="0.25">
      <c r="A41" s="2"/>
      <c r="B41" s="2"/>
      <c r="C41" s="2"/>
      <c r="D41" s="2"/>
      <c r="E41" s="2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</row>
    <row r="42" spans="1:33" x14ac:dyDescent="0.25">
      <c r="A42" s="2"/>
      <c r="B42" s="2"/>
      <c r="C42" s="2"/>
      <c r="D42" s="2"/>
      <c r="E42" s="2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</row>
    <row r="43" spans="1:33" x14ac:dyDescent="0.25">
      <c r="A43" s="2"/>
      <c r="B43" s="2"/>
      <c r="C43" s="2"/>
      <c r="D43" s="2"/>
      <c r="E43" s="2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</row>
    <row r="44" spans="1:33" x14ac:dyDescent="0.25">
      <c r="A44" s="2"/>
      <c r="B44" s="2"/>
      <c r="C44" s="2"/>
      <c r="D44" s="2"/>
      <c r="E44" s="2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</row>
    <row r="45" spans="1:33" x14ac:dyDescent="0.25">
      <c r="A45" s="2"/>
      <c r="B45" s="2"/>
      <c r="C45" s="2"/>
      <c r="D45" s="2"/>
      <c r="E45" s="2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</row>
    <row r="46" spans="1:33" x14ac:dyDescent="0.25">
      <c r="A46" s="2"/>
      <c r="B46" s="2"/>
      <c r="C46" s="2"/>
      <c r="D46" s="2"/>
      <c r="E46" s="2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</row>
    <row r="47" spans="1:33" x14ac:dyDescent="0.25">
      <c r="A47" s="2"/>
      <c r="B47" s="2"/>
      <c r="C47" s="2"/>
      <c r="D47" s="2"/>
      <c r="E47" s="2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</row>
    <row r="48" spans="1:33" x14ac:dyDescent="0.25">
      <c r="A48" s="2"/>
      <c r="B48" s="2"/>
      <c r="C48" s="2"/>
      <c r="D48" s="2"/>
      <c r="E48" s="2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</row>
    <row r="49" spans="1:33" x14ac:dyDescent="0.25">
      <c r="A49" s="2"/>
      <c r="B49" s="2"/>
      <c r="C49" s="2"/>
      <c r="D49" s="2"/>
      <c r="E49" s="2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</row>
    <row r="50" spans="1:33" x14ac:dyDescent="0.25">
      <c r="A50" s="2"/>
      <c r="B50" s="2"/>
      <c r="C50" s="2"/>
      <c r="D50" s="2"/>
      <c r="E50" s="2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</row>
    <row r="51" spans="1:33" x14ac:dyDescent="0.25">
      <c r="A51" s="2"/>
      <c r="B51" s="2"/>
      <c r="C51" s="2"/>
      <c r="D51" s="2"/>
      <c r="E51" s="2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</row>
    <row r="52" spans="1:33" x14ac:dyDescent="0.25">
      <c r="A52" s="2"/>
      <c r="B52" s="2"/>
      <c r="C52" s="2"/>
      <c r="D52" s="2"/>
      <c r="E52" s="2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</row>
    <row r="53" spans="1:33" x14ac:dyDescent="0.25">
      <c r="A53" s="2"/>
      <c r="B53" s="2"/>
      <c r="C53" s="2"/>
      <c r="D53" s="2"/>
      <c r="E53" s="2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</row>
    <row r="54" spans="1:33" x14ac:dyDescent="0.25">
      <c r="A54" s="2"/>
      <c r="B54" s="2"/>
      <c r="C54" s="2"/>
      <c r="D54" s="2"/>
      <c r="E54" s="2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</row>
    <row r="55" spans="1:33" x14ac:dyDescent="0.25">
      <c r="A55" s="2"/>
      <c r="B55" s="2"/>
      <c r="C55" s="2"/>
      <c r="D55" s="2"/>
      <c r="E55" s="2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</row>
    <row r="56" spans="1:33" x14ac:dyDescent="0.25">
      <c r="A56" s="2"/>
      <c r="B56" s="2"/>
      <c r="C56" s="2"/>
      <c r="D56" s="2"/>
      <c r="E56" s="2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</row>
    <row r="57" spans="1:33" x14ac:dyDescent="0.25">
      <c r="A57" s="2"/>
      <c r="B57" s="2"/>
      <c r="C57" s="2"/>
      <c r="D57" s="2"/>
      <c r="E57" s="2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</row>
    <row r="58" spans="1:33" x14ac:dyDescent="0.25">
      <c r="A58" s="2"/>
      <c r="B58" s="2"/>
      <c r="C58" s="2"/>
      <c r="D58" s="2"/>
      <c r="E58" s="2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</row>
    <row r="59" spans="1:33" x14ac:dyDescent="0.25">
      <c r="A59" s="2"/>
      <c r="B59" s="2"/>
      <c r="C59" s="2"/>
      <c r="D59" s="2"/>
      <c r="E59" s="2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</row>
    <row r="60" spans="1:33" x14ac:dyDescent="0.25">
      <c r="A60" s="2"/>
      <c r="B60" s="2"/>
      <c r="C60" s="2"/>
      <c r="D60" s="2"/>
      <c r="E60" s="2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</row>
    <row r="61" spans="1:33" x14ac:dyDescent="0.25">
      <c r="A61" s="2"/>
      <c r="B61" s="2"/>
      <c r="C61" s="2"/>
      <c r="D61" s="2"/>
      <c r="E61" s="2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</row>
    <row r="62" spans="1:33" x14ac:dyDescent="0.25">
      <c r="A62" s="2"/>
      <c r="B62" s="2"/>
      <c r="C62" s="2"/>
      <c r="D62" s="2"/>
      <c r="E62" s="2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</row>
    <row r="63" spans="1:33" x14ac:dyDescent="0.25">
      <c r="A63" s="2"/>
      <c r="B63" s="2"/>
      <c r="C63" s="2"/>
      <c r="D63" s="2"/>
      <c r="E63" s="2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</row>
    <row r="64" spans="1:33" x14ac:dyDescent="0.25">
      <c r="A64" s="2"/>
      <c r="B64" s="2"/>
      <c r="C64" s="2"/>
      <c r="D64" s="2"/>
      <c r="E64" s="2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</row>
    <row r="65" spans="1:33" x14ac:dyDescent="0.25">
      <c r="A65" s="2"/>
      <c r="B65" s="2"/>
      <c r="C65" s="2"/>
      <c r="D65" s="2"/>
      <c r="E65" s="2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</row>
    <row r="66" spans="1:33" x14ac:dyDescent="0.25">
      <c r="A66" s="2"/>
      <c r="B66" s="2"/>
      <c r="C66" s="2"/>
      <c r="D66" s="2"/>
      <c r="E66" s="2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</row>
    <row r="67" spans="1:33" x14ac:dyDescent="0.25">
      <c r="A67" s="2"/>
      <c r="B67" s="2"/>
      <c r="C67" s="2"/>
      <c r="D67" s="2"/>
      <c r="E67" s="2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</row>
    <row r="68" spans="1:33" x14ac:dyDescent="0.25">
      <c r="A68" s="2"/>
      <c r="B68" s="2"/>
      <c r="C68" s="2"/>
      <c r="D68" s="2"/>
      <c r="E68" s="2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</row>
    <row r="69" spans="1:33" x14ac:dyDescent="0.25">
      <c r="A69" s="2"/>
      <c r="B69" s="2"/>
      <c r="C69" s="2"/>
      <c r="D69" s="2"/>
      <c r="E69" s="2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</row>
    <row r="70" spans="1:33" x14ac:dyDescent="0.25">
      <c r="A70" s="2"/>
      <c r="B70" s="2"/>
      <c r="C70" s="2"/>
      <c r="D70" s="2"/>
      <c r="E70" s="2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</row>
    <row r="71" spans="1:33" x14ac:dyDescent="0.25">
      <c r="A71" s="2"/>
      <c r="B71" s="2"/>
      <c r="C71" s="2"/>
      <c r="D71" s="2"/>
      <c r="E71" s="2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</row>
    <row r="72" spans="1:33" x14ac:dyDescent="0.25">
      <c r="A72" s="2"/>
      <c r="B72" s="2"/>
      <c r="C72" s="2"/>
      <c r="D72" s="2"/>
      <c r="E72" s="2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</row>
    <row r="73" spans="1:33" x14ac:dyDescent="0.25">
      <c r="A73" s="2"/>
      <c r="B73" s="2"/>
      <c r="C73" s="2"/>
      <c r="D73" s="2"/>
      <c r="E73" s="2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</row>
    <row r="74" spans="1:33" x14ac:dyDescent="0.25">
      <c r="A74" s="2"/>
      <c r="B74" s="2"/>
      <c r="C74" s="2"/>
      <c r="D74" s="2"/>
      <c r="E74" s="2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</row>
    <row r="75" spans="1:33" x14ac:dyDescent="0.25">
      <c r="A75" s="2"/>
      <c r="B75" s="2"/>
      <c r="C75" s="2"/>
      <c r="D75" s="2"/>
      <c r="E75" s="2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</row>
    <row r="76" spans="1:33" x14ac:dyDescent="0.25">
      <c r="A76" s="2"/>
      <c r="B76" s="2"/>
      <c r="C76" s="2"/>
      <c r="D76" s="2"/>
      <c r="E76" s="2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</row>
    <row r="77" spans="1:33" x14ac:dyDescent="0.25">
      <c r="A77" s="2"/>
      <c r="B77" s="2"/>
      <c r="C77" s="2"/>
      <c r="D77" s="2"/>
      <c r="E77" s="2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</row>
    <row r="78" spans="1:33" x14ac:dyDescent="0.25">
      <c r="A78" s="2"/>
      <c r="B78" s="2"/>
      <c r="C78" s="2"/>
      <c r="D78" s="2"/>
      <c r="E78" s="2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</row>
    <row r="79" spans="1:33" x14ac:dyDescent="0.25">
      <c r="A79" s="2"/>
      <c r="B79" s="2"/>
      <c r="C79" s="2"/>
      <c r="D79" s="2"/>
      <c r="E79" s="2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</row>
    <row r="80" spans="1:33" x14ac:dyDescent="0.25">
      <c r="A80" s="2"/>
      <c r="B80" s="2"/>
      <c r="C80" s="2"/>
      <c r="D80" s="2"/>
      <c r="E80" s="2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</row>
    <row r="81" spans="1:33" x14ac:dyDescent="0.25">
      <c r="A81" s="2"/>
      <c r="B81" s="2"/>
      <c r="C81" s="2"/>
      <c r="D81" s="2"/>
      <c r="E81" s="2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</row>
    <row r="82" spans="1:33" x14ac:dyDescent="0.25">
      <c r="A82" s="2"/>
      <c r="B82" s="2"/>
      <c r="C82" s="2"/>
      <c r="D82" s="2"/>
      <c r="E82" s="2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</row>
    <row r="83" spans="1:33" x14ac:dyDescent="0.25">
      <c r="A83" s="2"/>
      <c r="B83" s="2"/>
      <c r="C83" s="2"/>
      <c r="D83" s="2"/>
      <c r="E83" s="2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</row>
    <row r="84" spans="1:33" x14ac:dyDescent="0.25">
      <c r="A84" s="2"/>
      <c r="B84" s="2"/>
      <c r="C84" s="2"/>
      <c r="D84" s="2"/>
      <c r="E84" s="2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</row>
    <row r="85" spans="1:33" x14ac:dyDescent="0.25">
      <c r="A85" s="2"/>
      <c r="B85" s="2"/>
      <c r="C85" s="2"/>
      <c r="D85" s="2"/>
      <c r="E85" s="2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</row>
    <row r="86" spans="1:33" x14ac:dyDescent="0.25">
      <c r="A86" s="2"/>
      <c r="B86" s="2"/>
      <c r="C86" s="2"/>
      <c r="D86" s="2"/>
      <c r="E86" s="2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</row>
    <row r="87" spans="1:33" x14ac:dyDescent="0.25">
      <c r="A87" s="2"/>
      <c r="B87" s="2"/>
      <c r="C87" s="2"/>
      <c r="D87" s="2"/>
      <c r="E87" s="2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</row>
    <row r="88" spans="1:33" x14ac:dyDescent="0.25">
      <c r="A88" s="2"/>
      <c r="B88" s="2"/>
      <c r="C88" s="2"/>
      <c r="D88" s="2"/>
      <c r="E88" s="2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</row>
    <row r="89" spans="1:33" x14ac:dyDescent="0.25">
      <c r="A89" s="2"/>
      <c r="B89" s="2"/>
      <c r="C89" s="2"/>
      <c r="D89" s="2"/>
      <c r="E89" s="2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</row>
    <row r="90" spans="1:33" x14ac:dyDescent="0.25">
      <c r="A90" s="2"/>
      <c r="B90" s="2"/>
      <c r="C90" s="2"/>
      <c r="D90" s="2"/>
      <c r="E90" s="2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</row>
  </sheetData>
  <mergeCells count="23">
    <mergeCell ref="H16:I16"/>
    <mergeCell ref="H22:I22"/>
    <mergeCell ref="K2:K3"/>
    <mergeCell ref="N11:O11"/>
    <mergeCell ref="N12:O12"/>
    <mergeCell ref="L2:L3"/>
    <mergeCell ref="H5:I6"/>
    <mergeCell ref="C12:D12"/>
    <mergeCell ref="K12:L12"/>
    <mergeCell ref="H28:I28"/>
    <mergeCell ref="G11:H11"/>
    <mergeCell ref="G12:H12"/>
    <mergeCell ref="H15:I15"/>
    <mergeCell ref="H21:I21"/>
    <mergeCell ref="H27:I27"/>
    <mergeCell ref="C11:D11"/>
    <mergeCell ref="K11:L11"/>
    <mergeCell ref="D15:E15"/>
    <mergeCell ref="D27:E27"/>
    <mergeCell ref="D28:E28"/>
    <mergeCell ref="D21:E21"/>
    <mergeCell ref="D16:E16"/>
    <mergeCell ref="D22:E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Acolhimento</vt:lpstr>
      <vt:lpstr>Ponderações e coerência</vt:lpstr>
      <vt:lpstr>Hierarquia</vt:lpstr>
      <vt:lpstr>Acolhimento!OLE_LINK1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 Assis</dc:creator>
  <cp:lastModifiedBy>Rui Assis</cp:lastModifiedBy>
  <dcterms:created xsi:type="dcterms:W3CDTF">2014-12-09T13:49:53Z</dcterms:created>
  <dcterms:modified xsi:type="dcterms:W3CDTF">2025-10-27T12:39:21Z</dcterms:modified>
</cp:coreProperties>
</file>